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881" firstSheet="7" activeTab="16"/>
  </bookViews>
  <sheets>
    <sheet name="1.발전현황" sheetId="1" r:id="rId1"/>
    <sheet name="2.용도별전력사용량" sheetId="2" r:id="rId2"/>
    <sheet name="3.제조업중분류별전력사용량(1)" sheetId="22" r:id="rId3"/>
    <sheet name="3.제조업중분류별전력사용량(2)" sheetId="16" r:id="rId4"/>
    <sheet name="4.가스공급량" sheetId="4" r:id="rId5"/>
    <sheet name="5.도시가스 용도별 공급량" sheetId="20" r:id="rId6"/>
    <sheet name="6.도시가스보급률" sheetId="5" r:id="rId7"/>
    <sheet name="7.고압가스 시설현황" sheetId="21" r:id="rId8"/>
    <sheet name=" 8.상수도 보급현황" sheetId="9" r:id="rId9"/>
    <sheet name="9.상수도관" sheetId="23" r:id="rId10"/>
    <sheet name="9.상수도관(표준서식)" sheetId="8" r:id="rId11"/>
    <sheet name="10.급수사용량 " sheetId="6" r:id="rId12"/>
    <sheet name="11.급수사용료부과" sheetId="7" r:id="rId13"/>
    <sheet name="12.하수도인구및보급률" sheetId="25" r:id="rId14"/>
    <sheet name="12.하수도인구및보급률(표준서식)" sheetId="13" r:id="rId15"/>
    <sheet name="13.하수사용료부과" sheetId="12" r:id="rId16"/>
    <sheet name="14.하수관거" sheetId="18" r:id="rId17"/>
  </sheets>
  <definedNames>
    <definedName name="_xlnm.Print_Area" localSheetId="8">' 8.상수도 보급현황'!$A$1:$H$15</definedName>
    <definedName name="_xlnm.Print_Area" localSheetId="11">'10.급수사용량 '!$A$1:$I$41</definedName>
    <definedName name="_xlnm.Print_Area" localSheetId="12">'11.급수사용료부과'!$A$1:$I$41</definedName>
    <definedName name="_xlnm.Print_Area" localSheetId="15">'13.하수사용료부과'!$A$1:$M$16</definedName>
    <definedName name="_xlnm.Print_Area" localSheetId="1">'2.용도별전력사용량'!$A$1:$R$14</definedName>
    <definedName name="_xlnm.Print_Area" localSheetId="2">'3.제조업중분류별전력사용량(1)'!$A$1:$K$15</definedName>
    <definedName name="_xlnm.Print_Area" localSheetId="3">'3.제조업중분류별전력사용량(2)'!#REF!</definedName>
    <definedName name="_xlnm.Print_Area" localSheetId="4">'4.가스공급량'!$A$1:$G$28</definedName>
  </definedNames>
  <calcPr calcId="152511"/>
</workbook>
</file>

<file path=xl/calcChain.xml><?xml version="1.0" encoding="utf-8"?>
<calcChain xmlns="http://schemas.openxmlformats.org/spreadsheetml/2006/main">
  <c r="F12" i="13" l="1"/>
  <c r="E12" i="13"/>
  <c r="U7" i="8" l="1"/>
  <c r="O7" i="8"/>
  <c r="C11" i="1" l="1"/>
  <c r="D11" i="1"/>
  <c r="E11" i="1"/>
  <c r="B11" i="1"/>
  <c r="F6" i="16" l="1"/>
  <c r="R13" i="2"/>
  <c r="P13" i="2"/>
  <c r="N13" i="2"/>
  <c r="L13" i="2"/>
  <c r="I13" i="2"/>
  <c r="G13" i="2"/>
  <c r="E13" i="2"/>
  <c r="E14" i="1"/>
  <c r="D14" i="1"/>
  <c r="C14" i="1"/>
  <c r="B14" i="1"/>
  <c r="K14" i="22"/>
  <c r="K13" i="22"/>
  <c r="J13" i="22"/>
  <c r="B13" i="22"/>
  <c r="I10" i="4" l="1"/>
  <c r="H10" i="4"/>
  <c r="I13" i="4" l="1"/>
  <c r="H13" i="4"/>
  <c r="K7" i="2"/>
  <c r="I9" i="4" l="1"/>
  <c r="H9" i="4"/>
</calcChain>
</file>

<file path=xl/sharedStrings.xml><?xml version="1.0" encoding="utf-8"?>
<sst xmlns="http://schemas.openxmlformats.org/spreadsheetml/2006/main" count="575" uniqueCount="441">
  <si>
    <t xml:space="preserve">     1. 발전현황  Electricity Generation</t>
    <phoneticPr fontId="5" type="noConversion"/>
  </si>
  <si>
    <t>(Unit:MWh)</t>
  </si>
  <si>
    <t>(단위 : MWh)</t>
    <phoneticPr fontId="5" type="noConversion"/>
  </si>
  <si>
    <t>(Unit:MWh)</t>
    <phoneticPr fontId="5" type="noConversion"/>
  </si>
  <si>
    <t>구분</t>
    <phoneticPr fontId="5" type="noConversion"/>
  </si>
  <si>
    <t>합    계</t>
    <phoneticPr fontId="5" type="noConversion"/>
  </si>
  <si>
    <t>가정용</t>
    <phoneticPr fontId="5" type="noConversion"/>
  </si>
  <si>
    <t>공 공 용</t>
    <phoneticPr fontId="5" type="noConversion"/>
  </si>
  <si>
    <t>서비스업</t>
    <phoneticPr fontId="5" type="noConversion"/>
  </si>
  <si>
    <t>산                       업                     용</t>
    <phoneticPr fontId="5" type="noConversion"/>
  </si>
  <si>
    <t>점 유 율(%)</t>
    <phoneticPr fontId="5" type="noConversion"/>
  </si>
  <si>
    <t>소    계</t>
    <phoneticPr fontId="5" type="noConversion"/>
  </si>
  <si>
    <t>농림수산업</t>
    <phoneticPr fontId="5" type="noConversion"/>
  </si>
  <si>
    <t>광   업</t>
    <phoneticPr fontId="5" type="noConversion"/>
  </si>
  <si>
    <t>제조업</t>
    <phoneticPr fontId="5" type="noConversion"/>
  </si>
  <si>
    <t>연별</t>
    <phoneticPr fontId="5" type="noConversion"/>
  </si>
  <si>
    <t>월별</t>
    <phoneticPr fontId="5" type="noConversion"/>
  </si>
  <si>
    <t>Total</t>
    <phoneticPr fontId="5" type="noConversion"/>
  </si>
  <si>
    <t>Percentage</t>
    <phoneticPr fontId="5" type="noConversion"/>
  </si>
  <si>
    <t>Residential</t>
    <phoneticPr fontId="5" type="noConversion"/>
  </si>
  <si>
    <t>Public</t>
    <phoneticPr fontId="5" type="noConversion"/>
  </si>
  <si>
    <t>Service</t>
    <phoneticPr fontId="5" type="noConversion"/>
  </si>
  <si>
    <t>Sub-total</t>
    <phoneticPr fontId="5" type="noConversion"/>
  </si>
  <si>
    <t>forestry 
and fishing</t>
    <phoneticPr fontId="5" type="noConversion"/>
  </si>
  <si>
    <t>Mining</t>
    <phoneticPr fontId="5" type="noConversion"/>
  </si>
  <si>
    <t>Manufacturing</t>
    <phoneticPr fontId="5" type="noConversion"/>
  </si>
  <si>
    <t>주: 2012년부터 2개 도서지역(거문도, 여자도) 추가</t>
    <phoneticPr fontId="5" type="noConversion"/>
  </si>
  <si>
    <t>자료 : 한국전력공사여수지사</t>
    <phoneticPr fontId="5" type="noConversion"/>
  </si>
  <si>
    <t xml:space="preserve"> 자료 : 한국전력공사여수지사</t>
    <phoneticPr fontId="5" type="noConversion"/>
  </si>
  <si>
    <t>(Unit:number)</t>
    <phoneticPr fontId="5" type="noConversion"/>
  </si>
  <si>
    <t>(단위:개소)</t>
    <phoneticPr fontId="5" type="noConversion"/>
  </si>
  <si>
    <t>도    시    가    스</t>
    <phoneticPr fontId="5" type="noConversion"/>
  </si>
  <si>
    <t>프        로        판</t>
    <phoneticPr fontId="5" type="noConversion"/>
  </si>
  <si>
    <t>부                탄</t>
    <phoneticPr fontId="5" type="noConversion"/>
  </si>
  <si>
    <t>Liquefied natural gas(LNG)</t>
    <phoneticPr fontId="5" type="noConversion"/>
  </si>
  <si>
    <t>Propane gas(LPG)</t>
    <phoneticPr fontId="5" type="noConversion"/>
  </si>
  <si>
    <t xml:space="preserve"> Butane gas</t>
    <phoneticPr fontId="5" type="noConversion"/>
  </si>
  <si>
    <t>판매소수</t>
    <phoneticPr fontId="5" type="noConversion"/>
  </si>
  <si>
    <t>판 매 량(1000㎥)</t>
    <phoneticPr fontId="5" type="noConversion"/>
  </si>
  <si>
    <t>판 매 량(t)</t>
    <phoneticPr fontId="5" type="noConversion"/>
  </si>
  <si>
    <t>Number of  
saling stores</t>
    <phoneticPr fontId="5" type="noConversion"/>
  </si>
  <si>
    <t>Amount sold</t>
    <phoneticPr fontId="5" type="noConversion"/>
  </si>
  <si>
    <t xml:space="preserve"> 자료 : 지역경제과</t>
    <phoneticPr fontId="5" type="noConversion"/>
  </si>
  <si>
    <t>도시가스 수요 가구수(A)
No. of supplying households</t>
    <phoneticPr fontId="5" type="noConversion"/>
  </si>
  <si>
    <t>공급권역 총 가구수(B)
No. of total households</t>
    <phoneticPr fontId="5" type="noConversion"/>
  </si>
  <si>
    <t>(단위:㎥)</t>
    <phoneticPr fontId="5" type="noConversion"/>
  </si>
  <si>
    <t>구분</t>
  </si>
  <si>
    <t>합      계</t>
  </si>
  <si>
    <t>가 정 용</t>
  </si>
  <si>
    <t>영 업 용</t>
  </si>
  <si>
    <t>욕 탕 1</t>
  </si>
  <si>
    <t>욕 탕 2</t>
  </si>
  <si>
    <t>전용공업용</t>
    <phoneticPr fontId="5" type="noConversion"/>
  </si>
  <si>
    <t>업 무 용</t>
  </si>
  <si>
    <t>기    타</t>
  </si>
  <si>
    <t>읍면동별</t>
    <phoneticPr fontId="5" type="noConversion"/>
  </si>
  <si>
    <t>Domestic</t>
    <phoneticPr fontId="5" type="noConversion"/>
  </si>
  <si>
    <t xml:space="preserve">Business </t>
    <phoneticPr fontId="5" type="noConversion"/>
  </si>
  <si>
    <t>Bathhouse 
Class 1</t>
    <phoneticPr fontId="5" type="noConversion"/>
  </si>
  <si>
    <t>Bathhouse
Class 2</t>
    <phoneticPr fontId="5" type="noConversion"/>
  </si>
  <si>
    <t>Industrial</t>
    <phoneticPr fontId="5" type="noConversion"/>
  </si>
  <si>
    <t>Others</t>
    <phoneticPr fontId="5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</si>
  <si>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</si>
  <si>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</si>
  <si>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</si>
  <si>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</si>
  <si>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</si>
  <si>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</si>
  <si>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</si>
  <si>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</si>
  <si>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</si>
  <si>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</si>
  <si>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</si>
  <si>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</si>
  <si>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</si>
  <si>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</si>
  <si>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</si>
  <si>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</si>
  <si>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</si>
  <si>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</si>
  <si>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</si>
  <si>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</si>
  <si>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</si>
  <si>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</si>
  <si>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</si>
  <si>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</si>
  <si>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</si>
  <si>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</si>
  <si>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</si>
  <si>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수도행정과</t>
  </si>
  <si>
    <t>(Unit:1,000 Won)</t>
    <phoneticPr fontId="5" type="noConversion"/>
  </si>
  <si>
    <t>(단위:천원)</t>
    <phoneticPr fontId="5" type="noConversion"/>
  </si>
  <si>
    <t>합      계</t>
    <phoneticPr fontId="5" type="noConversion"/>
  </si>
  <si>
    <t>가 정 용</t>
    <phoneticPr fontId="5" type="noConversion"/>
  </si>
  <si>
    <t>영 업 용</t>
    <phoneticPr fontId="5" type="noConversion"/>
  </si>
  <si>
    <t>욕 탕 1</t>
    <phoneticPr fontId="5" type="noConversion"/>
  </si>
  <si>
    <t>욕 탕 2</t>
    <phoneticPr fontId="5" type="noConversion"/>
  </si>
  <si>
    <t>업 무 용</t>
    <phoneticPr fontId="5" type="noConversion"/>
  </si>
  <si>
    <t>기    타</t>
    <phoneticPr fontId="5" type="noConversion"/>
  </si>
  <si>
    <t>Bathhouse  Class 1</t>
    <phoneticPr fontId="5" type="noConversion"/>
  </si>
  <si>
    <t>Bathhouse  Class 2</t>
    <phoneticPr fontId="5" type="noConversion"/>
  </si>
  <si>
    <t>(Unit:person)</t>
    <phoneticPr fontId="5" type="noConversion"/>
  </si>
  <si>
    <t>(단위:명)</t>
    <phoneticPr fontId="5" type="noConversion"/>
  </si>
  <si>
    <t>총인구</t>
    <phoneticPr fontId="5" type="noConversion"/>
  </si>
  <si>
    <t>급수인구</t>
    <phoneticPr fontId="5" type="noConversion"/>
  </si>
  <si>
    <t>보급률(%)</t>
    <phoneticPr fontId="5" type="noConversion"/>
  </si>
  <si>
    <t>시설용량(㎥/일)</t>
    <phoneticPr fontId="5" type="noConversion"/>
  </si>
  <si>
    <t>급수량(㎥/일)</t>
    <phoneticPr fontId="5" type="noConversion"/>
  </si>
  <si>
    <t>급수전수</t>
    <phoneticPr fontId="5" type="noConversion"/>
  </si>
  <si>
    <t>Population</t>
    <phoneticPr fontId="5" type="noConversion"/>
  </si>
  <si>
    <t>Water-supply 
population</t>
    <phoneticPr fontId="5" type="noConversion"/>
  </si>
  <si>
    <t>Water-supply 
rate</t>
    <phoneticPr fontId="5" type="noConversion"/>
  </si>
  <si>
    <t>Water-supply
capacity</t>
    <phoneticPr fontId="5" type="noConversion"/>
  </si>
  <si>
    <t>Amount of 
water supplied</t>
    <phoneticPr fontId="5" type="noConversion"/>
  </si>
  <si>
    <t>Water supply 
amount per 
person a day</t>
    <phoneticPr fontId="5" type="noConversion"/>
  </si>
  <si>
    <t xml:space="preserve"> 자료 : 상수도과</t>
    <phoneticPr fontId="5" type="noConversion"/>
  </si>
  <si>
    <t>(원/톤)</t>
  </si>
  <si>
    <t>(%)</t>
  </si>
  <si>
    <t xml:space="preserve"> 2. 용도별 전력사용량(1)   Electric Power Consumption by Use</t>
    <phoneticPr fontId="5" type="noConversion"/>
  </si>
  <si>
    <t xml:space="preserve"> 2. 용도별 전력사용량(2)   Electric Power Consumption by Use</t>
    <phoneticPr fontId="5" type="noConversion"/>
  </si>
  <si>
    <t xml:space="preserve"> 4. 가스 공급량     Gas Supply</t>
    <phoneticPr fontId="5" type="noConversion"/>
  </si>
  <si>
    <t>(Unit : ㎥)</t>
    <phoneticPr fontId="5" type="noConversion"/>
  </si>
  <si>
    <t xml:space="preserve">                    구  분
연별
발전소별</t>
    <phoneticPr fontId="5" type="noConversion"/>
  </si>
  <si>
    <t>Ⅷ. 전기 · 가스 · 수도    Electricity, Gas and Water-Supply</t>
    <phoneticPr fontId="5" type="noConversion"/>
  </si>
  <si>
    <t>보       급       률
Supply rate</t>
    <phoneticPr fontId="5" type="noConversion"/>
  </si>
  <si>
    <t xml:space="preserve">                         구분
연별</t>
    <phoneticPr fontId="5" type="noConversion"/>
  </si>
  <si>
    <t xml:space="preserve"> (Unit :  %, household)    (단위 : %, 가구) </t>
    <phoneticPr fontId="5" type="noConversion"/>
  </si>
  <si>
    <t>Number of
 faucets</t>
    <phoneticPr fontId="5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</si>
  <si>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</si>
  <si>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</si>
  <si>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</si>
  <si>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</si>
  <si>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</si>
  <si>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</si>
  <si>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</si>
  <si>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</si>
  <si>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 xml:space="preserve">  9 월</t>
  </si>
  <si>
    <t>10 월</t>
  </si>
  <si>
    <t>11 월</t>
  </si>
  <si>
    <t>12 월</t>
  </si>
  <si>
    <t xml:space="preserve"> 자료 : 수도행정과</t>
    <phoneticPr fontId="5" type="noConversion"/>
  </si>
  <si>
    <t>임시수도: 16410560 손괴자:39894680</t>
    <phoneticPr fontId="5" type="noConversion"/>
  </si>
  <si>
    <t>(Unit : person, ㎢, %)</t>
  </si>
  <si>
    <t>(단위 : 명, ㎢, %)</t>
  </si>
  <si>
    <t>수 계</t>
  </si>
  <si>
    <t>총인구(명)
(A)</t>
  </si>
  <si>
    <t>비처리인구(B)</t>
  </si>
  <si>
    <t>처리대상인구
(C=A-B)</t>
  </si>
  <si>
    <t>하수 종말처리인구(명)
Population of benfiting from sewage</t>
  </si>
  <si>
    <t>하수도
보급률</t>
  </si>
  <si>
    <t>계</t>
  </si>
  <si>
    <t>물리적(1차)</t>
  </si>
  <si>
    <t>생물학적(2차)</t>
  </si>
  <si>
    <t>고도(3차)</t>
  </si>
  <si>
    <t>연별</t>
  </si>
  <si>
    <t>Water
System</t>
  </si>
  <si>
    <t>Total
Population</t>
  </si>
  <si>
    <t>Non-services 
population</t>
  </si>
  <si>
    <t>Object population for treatment</t>
  </si>
  <si>
    <t>d=d1+d2+d3</t>
  </si>
  <si>
    <t>Mechanic
(d1)</t>
  </si>
  <si>
    <t>Biological
(d2)</t>
  </si>
  <si>
    <t>Advanced
(d3)</t>
  </si>
  <si>
    <t>Distribution
rate of  
Sewage</t>
  </si>
  <si>
    <t>섬진강</t>
  </si>
  <si>
    <t xml:space="preserve"> 자료 : 하수도과</t>
  </si>
  <si>
    <t>(Unit:1,000 won)</t>
  </si>
  <si>
    <t>(단위 : 백만원)</t>
  </si>
  <si>
    <t>하수도 처리 비용분석</t>
  </si>
  <si>
    <t>Charges for Use of Sewage Facilities</t>
  </si>
  <si>
    <t xml:space="preserve"> Cost of Sewage Disposal</t>
  </si>
  <si>
    <t>합계</t>
  </si>
  <si>
    <t>가정용</t>
  </si>
  <si>
    <t>욕탕용</t>
  </si>
  <si>
    <t>산업용</t>
  </si>
  <si>
    <t>기타</t>
  </si>
  <si>
    <t>부과액</t>
  </si>
  <si>
    <t>평균단가</t>
  </si>
  <si>
    <t>현실화율</t>
  </si>
  <si>
    <t>(천톤)(A)</t>
  </si>
  <si>
    <t>(백만원)(B)</t>
  </si>
  <si>
    <t>(백만원)(D)</t>
  </si>
  <si>
    <t>월별</t>
  </si>
  <si>
    <t>Total</t>
  </si>
  <si>
    <t>Domestic</t>
  </si>
  <si>
    <t>General</t>
  </si>
  <si>
    <t>Bathhouse</t>
  </si>
  <si>
    <t>Industrial</t>
  </si>
  <si>
    <t>Others</t>
  </si>
  <si>
    <t>Total volume
charged for 
the usage of 
sewage
(1000 tons)</t>
  </si>
  <si>
    <t>Amount charged
for usage
(Million won)</t>
  </si>
  <si>
    <t>C=(B/A*1000)
Average of
Amounts
(won/ton)</t>
  </si>
  <si>
    <t>Expense of
Sewage 
Treatment</t>
  </si>
  <si>
    <t>E=(D/A
*1000)
Cost of  
Sewage
Treatment
(won/ton)</t>
  </si>
  <si>
    <t xml:space="preserve"> F=(C/E
*100)
Actual rate of
benefit &amp; cost</t>
  </si>
  <si>
    <t>자료 : 하수도과</t>
  </si>
  <si>
    <t>1일1인당 급수량(ℓ)</t>
    <phoneticPr fontId="5" type="noConversion"/>
  </si>
  <si>
    <t>발전설비(MWh)
Generating facilities</t>
    <phoneticPr fontId="5" type="noConversion"/>
  </si>
  <si>
    <t>발전량(MWh)
Amount of electricity generation</t>
    <phoneticPr fontId="5" type="noConversion"/>
  </si>
  <si>
    <t xml:space="preserve">평균전력(kW)
Average load </t>
    <phoneticPr fontId="5" type="noConversion"/>
  </si>
  <si>
    <t>최대전력(kW)
Peak load</t>
    <phoneticPr fontId="5" type="noConversion"/>
  </si>
  <si>
    <t>동관</t>
    <phoneticPr fontId="5" type="noConversion"/>
  </si>
  <si>
    <t>자료 : 호남화력발전처, 한국남동발전 여수화력발전처, 한국전력공사여수지사</t>
    <phoneticPr fontId="5" type="noConversion"/>
  </si>
  <si>
    <t>섬진강</t>
    <phoneticPr fontId="5" type="noConversion"/>
  </si>
  <si>
    <t xml:space="preserve"> 자료 : 지역경제과(대화도시가스)</t>
    <phoneticPr fontId="5" type="noConversion"/>
  </si>
  <si>
    <t>전라남도 자료 비교, 도청단위 :천톤</t>
    <phoneticPr fontId="5" type="noConversion"/>
  </si>
  <si>
    <t>Unit : MWh</t>
  </si>
  <si>
    <t>합    계
Total</t>
    <phoneticPr fontId="5" type="noConversion"/>
  </si>
  <si>
    <t>식료품제조
Food, beverage</t>
    <phoneticPr fontId="5" type="noConversion"/>
  </si>
  <si>
    <t>목 재 · 나 무
Lumber, wood</t>
    <phoneticPr fontId="5" type="noConversion"/>
  </si>
  <si>
    <t>기  타  운  송
Other transport</t>
    <phoneticPr fontId="5" type="noConversion"/>
  </si>
  <si>
    <t>가 구  및  기 타
Furniture, others</t>
    <phoneticPr fontId="5" type="noConversion"/>
  </si>
  <si>
    <t>재 생 재 료
Recycling</t>
    <phoneticPr fontId="5" type="noConversion"/>
  </si>
  <si>
    <t>Source : Korea Eletric Power Corporation</t>
    <phoneticPr fontId="5" type="noConversion"/>
  </si>
  <si>
    <t>단위 : m</t>
  </si>
  <si>
    <t>Unit : m</t>
  </si>
  <si>
    <t>합 계
Total</t>
  </si>
  <si>
    <t>도 수 관
Aqueduct pipe</t>
  </si>
  <si>
    <t xml:space="preserve"> 송 수 관
Transmission pipe</t>
  </si>
  <si>
    <t>배 수 관
Conduit pipe</t>
  </si>
  <si>
    <t>급수관
Water supply pipe</t>
  </si>
  <si>
    <t>에나멜코팅 도복장강관</t>
    <phoneticPr fontId="5" type="noConversion"/>
  </si>
  <si>
    <t>엑상에폭시 도복장강관</t>
    <phoneticPr fontId="5" type="noConversion"/>
  </si>
  <si>
    <t>주철관
Cast iron</t>
  </si>
  <si>
    <t>덕타일주철관</t>
    <phoneticPr fontId="5" type="noConversion"/>
  </si>
  <si>
    <t>기 타
Others</t>
  </si>
  <si>
    <t>PVC관</t>
    <rPh sb="0" eb="4">
      <t>1)</t>
    </rPh>
    <phoneticPr fontId="32" type="noConversion"/>
  </si>
  <si>
    <t>PE관</t>
    <phoneticPr fontId="5" type="noConversion"/>
  </si>
  <si>
    <t>스텐레스관
Stain
-less steel</t>
  </si>
  <si>
    <t>Source : Ministry of Environment</t>
  </si>
  <si>
    <t>업종별  하수도 사용료</t>
    <phoneticPr fontId="5" type="noConversion"/>
  </si>
  <si>
    <t>업무용</t>
    <phoneticPr fontId="5" type="noConversion"/>
  </si>
  <si>
    <t>연간조정량</t>
    <phoneticPr fontId="5" type="noConversion"/>
  </si>
  <si>
    <t>총괄원가</t>
    <phoneticPr fontId="5" type="noConversion"/>
  </si>
  <si>
    <t>총괄단위원가</t>
    <phoneticPr fontId="5" type="noConversion"/>
  </si>
  <si>
    <t>한국남동발전 여수발전본부</t>
    <phoneticPr fontId="5" type="noConversion"/>
  </si>
  <si>
    <t>한국전력공사(소계)</t>
    <phoneticPr fontId="5" type="noConversion"/>
  </si>
  <si>
    <t>(초       도)</t>
    <phoneticPr fontId="5" type="noConversion"/>
  </si>
  <si>
    <t>(손  죽  도)</t>
    <phoneticPr fontId="5" type="noConversion"/>
  </si>
  <si>
    <t>(평       도)</t>
    <phoneticPr fontId="5" type="noConversion"/>
  </si>
  <si>
    <t>(상  화  도)</t>
    <phoneticPr fontId="5" type="noConversion"/>
  </si>
  <si>
    <t>(하  화  도)</t>
    <phoneticPr fontId="5" type="noConversion"/>
  </si>
  <si>
    <t>(거  문  도)</t>
    <phoneticPr fontId="5" type="noConversion"/>
  </si>
  <si>
    <t>(여  자  도)</t>
    <phoneticPr fontId="5" type="noConversion"/>
  </si>
  <si>
    <t>섬진강</t>
    <phoneticPr fontId="5" type="noConversion"/>
  </si>
  <si>
    <t>3. 제조업종별 전력사용량  Electric Power Consumption by Division of Industry</t>
    <phoneticPr fontId="5" type="noConversion"/>
  </si>
  <si>
    <t>단위 : MWh</t>
  </si>
  <si>
    <t>섬유 ·의복 
Textile, clothes</t>
    <phoneticPr fontId="5" type="noConversion"/>
  </si>
  <si>
    <t>·· (제조업 업종별) ··
Division of Industry</t>
    <phoneticPr fontId="5" type="noConversion"/>
  </si>
  <si>
    <t xml:space="preserve"> 자료 : 한국전력공사 전력빅데이터 자료</t>
    <phoneticPr fontId="5" type="noConversion"/>
  </si>
  <si>
    <t>5. 도시가스 용도별 공급량 Liquefied Natural Gas Consumption by Use</t>
    <phoneticPr fontId="5" type="noConversion"/>
  </si>
  <si>
    <t>단위 : 천㎥</t>
    <phoneticPr fontId="5" type="noConversion"/>
  </si>
  <si>
    <t>Unit : 1000㎥</t>
    <phoneticPr fontId="5" type="noConversion"/>
  </si>
  <si>
    <t>가정용  Home use</t>
    <phoneticPr fontId="5" type="noConversion"/>
  </si>
  <si>
    <t>영업용
Business use</t>
    <phoneticPr fontId="5" type="noConversion"/>
  </si>
  <si>
    <t>열병합 발전용
Congeneration</t>
    <phoneticPr fontId="5" type="noConversion"/>
  </si>
  <si>
    <t>취사 Cooking</t>
    <phoneticPr fontId="5" type="noConversion"/>
  </si>
  <si>
    <t>업무용
Office use</t>
    <phoneticPr fontId="5" type="noConversion"/>
  </si>
  <si>
    <t>산업용
Industry use</t>
    <phoneticPr fontId="5" type="noConversion"/>
  </si>
  <si>
    <t>집단에너지
Community energy</t>
    <phoneticPr fontId="5" type="noConversion"/>
  </si>
  <si>
    <t>수송용
Transport</t>
    <phoneticPr fontId="5" type="noConversion"/>
  </si>
  <si>
    <t>난방 Heating</t>
    <phoneticPr fontId="5" type="noConversion"/>
  </si>
  <si>
    <t>1월</t>
    <phoneticPr fontId="5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</si>
  <si>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</si>
  <si>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</si>
  <si>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</si>
  <si>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</si>
  <si>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</si>
  <si>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</si>
  <si>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</si>
  <si>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</si>
  <si>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</si>
  <si>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</si>
  <si>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</si>
  <si>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7. 고압가스 시설현황  The Present Condition of High-pressure Gas Facilities</t>
    <phoneticPr fontId="5" type="noConversion"/>
  </si>
  <si>
    <t>단위 : 개소</t>
  </si>
  <si>
    <t>Unit : place</t>
  </si>
  <si>
    <t>합계
Total</t>
  </si>
  <si>
    <t>제조
Manufacture</t>
  </si>
  <si>
    <t>저장
Storage</t>
  </si>
  <si>
    <t>판매
Sale</t>
  </si>
  <si>
    <t>일반충전
General charge</t>
  </si>
  <si>
    <t>CNG 충전
CNG charge</t>
  </si>
  <si>
    <t>기타충전
Other charge</t>
  </si>
  <si>
    <t>Source : Metropolitan City and Province</t>
  </si>
  <si>
    <t>9. 상수도관  Water Supply Pipes</t>
    <phoneticPr fontId="5" type="noConversion"/>
  </si>
  <si>
    <t>에나멜코팅 도복장강관</t>
    <phoneticPr fontId="5" type="noConversion"/>
  </si>
  <si>
    <t>덕타일주철관</t>
    <phoneticPr fontId="5" type="noConversion"/>
  </si>
  <si>
    <t>에나멜코팅 도복장강관</t>
    <phoneticPr fontId="5" type="noConversion"/>
  </si>
  <si>
    <t>엑상에폭시 도복장강관</t>
    <phoneticPr fontId="5" type="noConversion"/>
  </si>
  <si>
    <t>덕타일주철관</t>
    <phoneticPr fontId="5" type="noConversion"/>
  </si>
  <si>
    <t>내충격수도관</t>
    <phoneticPr fontId="5" type="noConversion"/>
  </si>
  <si>
    <t xml:space="preserve"> 주 : 1) 합성수지관에 PVC, PE 포함  Including PVC, PE</t>
    <phoneticPr fontId="5" type="noConversion"/>
  </si>
  <si>
    <t>단위 : ㎢, m, 개소</t>
    <phoneticPr fontId="5" type="noConversion"/>
  </si>
  <si>
    <t>Unit : ㎢, m, number</t>
    <phoneticPr fontId="5" type="noConversion"/>
  </si>
  <si>
    <t>계획
연장
(m)
(1)</t>
    <phoneticPr fontId="5" type="noConversion"/>
  </si>
  <si>
    <t>시설
연장
(m)
(2)</t>
    <phoneticPr fontId="5" type="noConversion"/>
  </si>
  <si>
    <t>보급율
(%)
Distri
bution
rate</t>
    <phoneticPr fontId="5" type="noConversion"/>
  </si>
  <si>
    <t>합류식(m)  Unclassifed pipe</t>
    <phoneticPr fontId="5" type="noConversion"/>
  </si>
  <si>
    <t>분류식(m)  Classifed pipe</t>
    <phoneticPr fontId="5" type="noConversion"/>
  </si>
  <si>
    <t>맨홀
(개소)
Manhole
(Number-s)</t>
    <phoneticPr fontId="5" type="noConversion"/>
  </si>
  <si>
    <t>우·오수받이
(개소)
(3)</t>
    <phoneticPr fontId="5" type="noConversion"/>
  </si>
  <si>
    <t>토실·
토구
(개소)
(4)</t>
    <phoneticPr fontId="5" type="noConversion"/>
  </si>
  <si>
    <t>계획
면적
(㎢)
Planned
area</t>
    <phoneticPr fontId="5" type="noConversion"/>
  </si>
  <si>
    <t>암거
Culvert</t>
    <phoneticPr fontId="5" type="noConversion"/>
  </si>
  <si>
    <t>개거
Open ditch</t>
    <phoneticPr fontId="5" type="noConversion"/>
  </si>
  <si>
    <t>측구
Gutter</t>
    <phoneticPr fontId="5" type="noConversion"/>
  </si>
  <si>
    <t>계획
면적
(㎢)</t>
    <phoneticPr fontId="5" type="noConversion"/>
  </si>
  <si>
    <t>오수관거
Sewage Pipe Line</t>
    <phoneticPr fontId="5" type="noConversion"/>
  </si>
  <si>
    <t>우수관거
Rain Water Pipe Line</t>
    <phoneticPr fontId="5" type="noConversion"/>
  </si>
  <si>
    <t>사각형
quadr
angle</t>
    <phoneticPr fontId="5" type="noConversion"/>
  </si>
  <si>
    <t>원형
circle</t>
    <phoneticPr fontId="5" type="noConversion"/>
  </si>
  <si>
    <t>계획
연장</t>
    <phoneticPr fontId="5" type="noConversion"/>
  </si>
  <si>
    <t>시설
연장</t>
    <phoneticPr fontId="5" type="noConversion"/>
  </si>
  <si>
    <t>암거</t>
    <phoneticPr fontId="5" type="noConversion"/>
  </si>
  <si>
    <t>개거</t>
    <phoneticPr fontId="5" type="noConversion"/>
  </si>
  <si>
    <t>촉구</t>
    <phoneticPr fontId="5" type="noConversion"/>
  </si>
  <si>
    <t>사각형</t>
    <phoneticPr fontId="5" type="noConversion"/>
  </si>
  <si>
    <t>원형</t>
    <phoneticPr fontId="5" type="noConversion"/>
  </si>
  <si>
    <t xml:space="preserve"> 자료 : 「하수도통계」 환경부 생활하수과</t>
    <phoneticPr fontId="5" type="noConversion"/>
  </si>
  <si>
    <t>6. 도시가스 보급률  LNG Supply Rate by Region</t>
    <phoneticPr fontId="5" type="noConversion"/>
  </si>
  <si>
    <t xml:space="preserve"> 8. 상수도 보급현황     Public Water Services</t>
    <phoneticPr fontId="5" type="noConversion"/>
  </si>
  <si>
    <t>아연도강관
Galvanized steel</t>
    <phoneticPr fontId="5" type="noConversion"/>
  </si>
  <si>
    <t>10. 급수사용량     Consumption of Water Supplied</t>
    <phoneticPr fontId="5" type="noConversion"/>
  </si>
  <si>
    <t>11. 급수사용료 부과     Charges for Water Consumption</t>
    <phoneticPr fontId="5" type="noConversion"/>
  </si>
  <si>
    <t>12. 하수도 인구 및 보급률     Sewage Population and Distribution rate</t>
    <phoneticPr fontId="5" type="noConversion"/>
  </si>
  <si>
    <t>13. 하수 사용료 부과      Charges for Use of Sewage Facilities</t>
    <phoneticPr fontId="5" type="noConversion"/>
  </si>
  <si>
    <t>14. 하수관거  Sewage Pipes</t>
    <phoneticPr fontId="5" type="noConversion"/>
  </si>
  <si>
    <t xml:space="preserve"> 자료 : 지역경제과</t>
  </si>
  <si>
    <t xml:space="preserve"> 자료 :  상수도과</t>
    <phoneticPr fontId="5" type="noConversion"/>
  </si>
  <si>
    <t>한국동서발전 호남화력본부</t>
    <phoneticPr fontId="5" type="noConversion"/>
  </si>
  <si>
    <t xml:space="preserve"> 3. 제조업 중분류별 전력사용량   Electric Power Consumption by Division of Industry</t>
    <phoneticPr fontId="5" type="noConversion"/>
  </si>
  <si>
    <t>(Unit:MWh)  (단위:MWh)</t>
    <phoneticPr fontId="5" type="noConversion"/>
  </si>
  <si>
    <t>식료품</t>
    <phoneticPr fontId="5" type="noConversion"/>
  </si>
  <si>
    <t>섬유의복</t>
    <phoneticPr fontId="5" type="noConversion"/>
  </si>
  <si>
    <t>나무 및 나무</t>
    <phoneticPr fontId="5" type="noConversion"/>
  </si>
  <si>
    <t>종이 및 종이</t>
    <phoneticPr fontId="5" type="noConversion"/>
  </si>
  <si>
    <t>화학물과화학석유</t>
    <phoneticPr fontId="5" type="noConversion"/>
  </si>
  <si>
    <t>비금속광물</t>
    <phoneticPr fontId="5" type="noConversion"/>
  </si>
  <si>
    <t>제1차 금속</t>
    <phoneticPr fontId="5" type="noConversion"/>
  </si>
  <si>
    <t>조립금속제품</t>
    <phoneticPr fontId="5" type="noConversion"/>
  </si>
  <si>
    <t>기       타</t>
    <phoneticPr fontId="5" type="noConversion"/>
  </si>
  <si>
    <t>합계</t>
    <phoneticPr fontId="5" type="noConversion"/>
  </si>
  <si>
    <t>및</t>
    <phoneticPr fontId="5" type="noConversion"/>
  </si>
  <si>
    <t>제품제조업,</t>
    <phoneticPr fontId="5" type="noConversion"/>
  </si>
  <si>
    <t>제품제조업 ,</t>
    <phoneticPr fontId="5" type="noConversion"/>
  </si>
  <si>
    <t>석탄고무및플라스</t>
    <phoneticPr fontId="5" type="noConversion"/>
  </si>
  <si>
    <t>및 기계장비</t>
    <phoneticPr fontId="5" type="noConversion"/>
  </si>
  <si>
    <t>제조</t>
    <phoneticPr fontId="5" type="noConversion"/>
  </si>
  <si>
    <t>가죽산업</t>
    <phoneticPr fontId="5" type="noConversion"/>
  </si>
  <si>
    <t>가구포함</t>
    <phoneticPr fontId="5" type="noConversion"/>
  </si>
  <si>
    <t>인쇄및출판업</t>
    <phoneticPr fontId="5" type="noConversion"/>
  </si>
  <si>
    <t>틱제품제조업</t>
    <phoneticPr fontId="5" type="noConversion"/>
  </si>
  <si>
    <t>제   조   업</t>
    <phoneticPr fontId="5" type="noConversion"/>
  </si>
  <si>
    <t>산        업</t>
    <phoneticPr fontId="5" type="noConversion"/>
  </si>
  <si>
    <t>제    조    업</t>
    <phoneticPr fontId="5" type="noConversion"/>
  </si>
  <si>
    <t>제  조  업</t>
    <phoneticPr fontId="5" type="noConversion"/>
  </si>
  <si>
    <t xml:space="preserve">연별
</t>
    <phoneticPr fontId="5" type="noConversion"/>
  </si>
  <si>
    <t xml:space="preserve">
Food
beverage
Tobacco</t>
    <phoneticPr fontId="5" type="noConversion"/>
  </si>
  <si>
    <t xml:space="preserve">
Sewn weating apparel
Leather</t>
    <phoneticPr fontId="5" type="noConversion"/>
  </si>
  <si>
    <t xml:space="preserve">
Wood products
&amp; paper
products</t>
    <phoneticPr fontId="5" type="noConversion"/>
  </si>
  <si>
    <t xml:space="preserve">
Pulp, Paper 
&amp; paper Products, 
Publishing &amp;
Printing
reproduction</t>
    <phoneticPr fontId="5" type="noConversion"/>
  </si>
  <si>
    <t xml:space="preserve">
Chemicals and 
chemical products
Pubber and
plastic products</t>
    <phoneticPr fontId="5" type="noConversion"/>
  </si>
  <si>
    <t>Non-metallic
mineral products</t>
    <phoneticPr fontId="5" type="noConversion"/>
  </si>
  <si>
    <t>Manufacture
of  Basic metals</t>
    <phoneticPr fontId="5" type="noConversion"/>
  </si>
  <si>
    <t xml:space="preserve">
Fabricated
Metal products
Manufacture of Other machiner</t>
    <phoneticPr fontId="5" type="noConversion"/>
  </si>
  <si>
    <t xml:space="preserve">
Other</t>
    <phoneticPr fontId="5" type="noConversion"/>
  </si>
  <si>
    <t xml:space="preserve"> 자료 : 한국전력공사여수지사</t>
    <phoneticPr fontId="5" type="noConversion"/>
  </si>
  <si>
    <t>(Unit:M)</t>
    <phoneticPr fontId="5" type="noConversion"/>
  </si>
  <si>
    <t>(단위 : M)</t>
    <phoneticPr fontId="5" type="noConversion"/>
  </si>
  <si>
    <t>도   수   관</t>
    <phoneticPr fontId="5" type="noConversion"/>
  </si>
  <si>
    <t>송        수        관</t>
    <phoneticPr fontId="5" type="noConversion"/>
  </si>
  <si>
    <t>배        수        관</t>
    <phoneticPr fontId="5" type="noConversion"/>
  </si>
  <si>
    <t>급                수                관</t>
    <phoneticPr fontId="5" type="noConversion"/>
  </si>
  <si>
    <t>Aqueduct pipe</t>
    <phoneticPr fontId="5" type="noConversion"/>
  </si>
  <si>
    <t>Transmission pipe</t>
    <phoneticPr fontId="5" type="noConversion"/>
  </si>
  <si>
    <t>Conduit pipe</t>
    <phoneticPr fontId="5" type="noConversion"/>
  </si>
  <si>
    <t>Water supply Equipments</t>
    <phoneticPr fontId="5" type="noConversion"/>
  </si>
  <si>
    <t>계</t>
    <phoneticPr fontId="5" type="noConversion"/>
  </si>
  <si>
    <t>강관</t>
    <phoneticPr fontId="5" type="noConversion"/>
  </si>
  <si>
    <t>강관</t>
    <phoneticPr fontId="5" type="noConversion"/>
  </si>
  <si>
    <t>주철관</t>
    <phoneticPr fontId="5" type="noConversion"/>
  </si>
  <si>
    <t>기타</t>
    <phoneticPr fontId="5" type="noConversion"/>
  </si>
  <si>
    <t>주철관</t>
    <phoneticPr fontId="5" type="noConversion"/>
  </si>
  <si>
    <t>계</t>
    <phoneticPr fontId="5" type="noConversion"/>
  </si>
  <si>
    <t>아연도강관</t>
    <phoneticPr fontId="5" type="noConversion"/>
  </si>
  <si>
    <t>동관</t>
    <phoneticPr fontId="5" type="noConversion"/>
  </si>
  <si>
    <t>스텐레스관</t>
    <phoneticPr fontId="5" type="noConversion"/>
  </si>
  <si>
    <t>합성수지관</t>
    <phoneticPr fontId="5" type="noConversion"/>
  </si>
  <si>
    <t>기타</t>
    <phoneticPr fontId="5" type="noConversion"/>
  </si>
  <si>
    <t>Steel</t>
    <phoneticPr fontId="5" type="noConversion"/>
  </si>
  <si>
    <t>Steel</t>
    <phoneticPr fontId="5" type="noConversion"/>
  </si>
  <si>
    <t>Cast iron</t>
    <phoneticPr fontId="5" type="noConversion"/>
  </si>
  <si>
    <t>Galvanized
steel</t>
    <phoneticPr fontId="5" type="noConversion"/>
  </si>
  <si>
    <t>Cast iron</t>
    <phoneticPr fontId="5" type="noConversion"/>
  </si>
  <si>
    <t>Copper</t>
    <phoneticPr fontId="5" type="noConversion"/>
  </si>
  <si>
    <t>Stainless
steel</t>
    <phoneticPr fontId="5" type="noConversion"/>
  </si>
  <si>
    <t>plastic</t>
    <phoneticPr fontId="5" type="noConversion"/>
  </si>
  <si>
    <t>주)2014년까지 도수관과 송수관 합산</t>
    <phoneticPr fontId="5" type="noConversion"/>
  </si>
  <si>
    <t>(Unit : person, ㎢, %)</t>
    <phoneticPr fontId="5" type="noConversion"/>
  </si>
  <si>
    <t>(단위 : 명, ㎢, %)</t>
    <phoneticPr fontId="5" type="noConversion"/>
  </si>
  <si>
    <t>수 계</t>
    <phoneticPr fontId="5" type="noConversion"/>
  </si>
  <si>
    <t>특별
대책
지역</t>
    <phoneticPr fontId="5" type="noConversion"/>
  </si>
  <si>
    <t>총인구
(명)</t>
    <phoneticPr fontId="5" type="noConversion"/>
  </si>
  <si>
    <t>총면적
(km2 )</t>
    <phoneticPr fontId="5" type="noConversion"/>
  </si>
  <si>
    <t>하수처리구역 내</t>
    <phoneticPr fontId="5" type="noConversion"/>
  </si>
  <si>
    <t>하수처리구역 외</t>
    <phoneticPr fontId="5" type="noConversion"/>
  </si>
  <si>
    <t>하수도
보급률</t>
    <phoneticPr fontId="5" type="noConversion"/>
  </si>
  <si>
    <t>Inner area of sewage treatment</t>
    <phoneticPr fontId="5" type="noConversion"/>
  </si>
  <si>
    <t>Outer area of sewage treatment</t>
    <phoneticPr fontId="5" type="noConversion"/>
  </si>
  <si>
    <t>공공하수처리시설 처리인구</t>
    <phoneticPr fontId="5" type="noConversion"/>
  </si>
  <si>
    <t>폐수 종말처리인구(명)</t>
    <phoneticPr fontId="5" type="noConversion"/>
  </si>
  <si>
    <t>면적</t>
    <phoneticPr fontId="5" type="noConversion"/>
  </si>
  <si>
    <t>인구(명)</t>
    <phoneticPr fontId="5" type="noConversion"/>
  </si>
  <si>
    <t>면적</t>
    <phoneticPr fontId="5" type="noConversion"/>
  </si>
  <si>
    <t>Population of Benefiting from Sewage</t>
    <phoneticPr fontId="5" type="noConversion"/>
  </si>
  <si>
    <t>Population of Benefiting from Waste water</t>
    <phoneticPr fontId="5" type="noConversion"/>
  </si>
  <si>
    <t>1차처리</t>
    <phoneticPr fontId="5" type="noConversion"/>
  </si>
  <si>
    <t>2차처리</t>
    <phoneticPr fontId="5" type="noConversion"/>
  </si>
  <si>
    <t>3차</t>
    <phoneticPr fontId="5" type="noConversion"/>
  </si>
  <si>
    <t>계</t>
    <phoneticPr fontId="5" type="noConversion"/>
  </si>
  <si>
    <t>2차처리</t>
    <phoneticPr fontId="5" type="noConversion"/>
  </si>
  <si>
    <t>3차</t>
    <phoneticPr fontId="5" type="noConversion"/>
  </si>
  <si>
    <t>시가</t>
    <phoneticPr fontId="5" type="noConversion"/>
  </si>
  <si>
    <t>비시가</t>
    <phoneticPr fontId="5" type="noConversion"/>
  </si>
  <si>
    <t>Water
System</t>
    <phoneticPr fontId="5" type="noConversion"/>
  </si>
  <si>
    <t>Special
masure
area</t>
    <phoneticPr fontId="5" type="noConversion"/>
  </si>
  <si>
    <t>Total
Population</t>
    <phoneticPr fontId="5" type="noConversion"/>
  </si>
  <si>
    <t>Total
Area</t>
    <phoneticPr fontId="5" type="noConversion"/>
  </si>
  <si>
    <t>Mechanic
(b1)</t>
    <phoneticPr fontId="5" type="noConversion"/>
  </si>
  <si>
    <t>Biological
(b2)</t>
    <phoneticPr fontId="5" type="noConversion"/>
  </si>
  <si>
    <t>Advanced
(b3)</t>
    <phoneticPr fontId="5" type="noConversion"/>
  </si>
  <si>
    <t>Advanced
(b3)</t>
    <phoneticPr fontId="5" type="noConversion"/>
  </si>
  <si>
    <t>Area</t>
    <phoneticPr fontId="5" type="noConversion"/>
  </si>
  <si>
    <t>Urban</t>
    <phoneticPr fontId="5" type="noConversion"/>
  </si>
  <si>
    <t>Rural</t>
    <phoneticPr fontId="5" type="noConversion"/>
  </si>
  <si>
    <t>Distribution
rate of  
Sewage</t>
    <phoneticPr fontId="5" type="noConversion"/>
  </si>
  <si>
    <t>남해</t>
  </si>
  <si>
    <t xml:space="preserve"> 자료 : 하수도과</t>
    <phoneticPr fontId="5" type="noConversion"/>
  </si>
  <si>
    <t>12. 하수도 인구 및 보급률     Sewage Population and Distribution rate</t>
    <phoneticPr fontId="5" type="noConversion"/>
  </si>
  <si>
    <t xml:space="preserve"> 9. 상수도관     Public Water Pipe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</si>
</sst>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_(* #,##0_);_(* \(#,##0\);_(* &quot;-&quot;??_);_(@_)"/>
    <numFmt numFmtId="178" formatCode="0.00_);[Red]\(0.00\)"/>
    <numFmt numFmtId="179" formatCode="#,##0_ "/>
    <numFmt numFmtId="180" formatCode="#,##0.00_ "/>
    <numFmt numFmtId="181" formatCode="0.00_ "/>
    <numFmt numFmtId="182" formatCode="#,##0_);[Red]\(#,##0\)"/>
    <numFmt numFmtId="183" formatCode="&quot;R$&quot;#,##0.00;&quot;R$&quot;\-#,##0.00"/>
    <numFmt numFmtId="184" formatCode="_-* #,##0.00\ &quot;DM&quot;_-;\-* #,##0.00\ &quot;DM&quot;_-;_-* &quot;-&quot;??\ &quot;DM&quot;_-;_-@_-"/>
    <numFmt numFmtId="185" formatCode="&quot;₩&quot;#,##0.00;[Red]&quot;₩&quot;&quot;₩&quot;&quot;₩&quot;&quot;₩&quot;&quot;₩&quot;&quot;₩&quot;\-#,##0.00"/>
    <numFmt numFmtId="186" formatCode="&quot;$&quot;#.##0_);&quot;₩&quot;&quot;₩&quot;&quot;₩&quot;&quot;₩&quot;&quot;₩&quot;&quot;₩&quot;\(&quot;$&quot;#.##0&quot;₩&quot;&quot;₩&quot;&quot;₩&quot;&quot;₩&quot;&quot;₩&quot;&quot;₩&quot;\)"/>
    <numFmt numFmtId="187" formatCode="_(* #,##0.0_);_(* \(#,##0.0\);_(* &quot;-&quot;??_);_(@_)"/>
    <numFmt numFmtId="188" formatCode="0_);[Red]\(0\)"/>
    <numFmt numFmtId="189" formatCode="0_ "/>
    <numFmt numFmtId="190" formatCode="#,##0.00_);[Red]\(#,##0.00\)"/>
    <numFmt numFmtId="191" formatCode="_-* #,##0.0_-;\-* #,##0.0_-;_-* &quot;-&quot;_-;_-@_-"/>
    <numFmt numFmtId="192" formatCode="_ * #,##0_ ;_ * \-#,##0_ ;_ * &quot;-&quot;_ ;_ @_ "/>
    <numFmt numFmtId="193" formatCode="###,###,"/>
    <numFmt numFmtId="194" formatCode="0.0_ "/>
  </numFmts>
  <fonts count="4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</font>
    <font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8"/>
      <name val="바탕"/>
      <family val="1"/>
      <charset val="129"/>
    </font>
    <font>
      <sz val="9"/>
      <name val="Times New Roman"/>
      <family val="1"/>
    </font>
    <font>
      <b/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7"/>
      <name val="굴림"/>
      <family val="3"/>
      <charset val="129"/>
    </font>
    <font>
      <sz val="8"/>
      <name val="굴림"/>
      <family val="3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돋움"/>
      <family val="3"/>
      <charset val="129"/>
    </font>
    <font>
      <b/>
      <sz val="14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41" fontId="9" fillId="0" borderId="0" applyFont="0" applyFill="0" applyBorder="0" applyAlignment="0" applyProtection="0">
      <alignment vertical="center"/>
    </xf>
    <xf numFmtId="0" fontId="10" fillId="0" borderId="0"/>
    <xf numFmtId="184" fontId="4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3" fillId="3" borderId="0" applyNumberFormat="0" applyBorder="0" applyAlignment="0" applyProtection="0"/>
    <xf numFmtId="0" fontId="14" fillId="0" borderId="25" applyNumberFormat="0" applyAlignment="0" applyProtection="0">
      <alignment horizontal="left" vertical="center"/>
    </xf>
    <xf numFmtId="0" fontId="14" fillId="0" borderId="26">
      <alignment horizontal="left" vertical="center"/>
    </xf>
    <xf numFmtId="10" fontId="13" fillId="4" borderId="9" applyNumberFormat="0" applyBorder="0" applyAlignment="0" applyProtection="0"/>
    <xf numFmtId="186" fontId="4" fillId="0" borderId="0"/>
    <xf numFmtId="0" fontId="10" fillId="0" borderId="0"/>
    <xf numFmtId="10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" fillId="0" borderId="0">
      <alignment vertical="center"/>
    </xf>
    <xf numFmtId="41" fontId="4" fillId="0" borderId="0" applyFont="0" applyFill="0" applyBorder="0" applyAlignment="0" applyProtection="0"/>
    <xf numFmtId="0" fontId="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192" fontId="6" fillId="0" borderId="0" applyProtection="0"/>
    <xf numFmtId="0" fontId="6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/>
  </cellStyleXfs>
  <cellXfs count="552">
    <xf numFmtId="0" fontId="0" fillId="0" borderId="0" xfId="0"/>
    <xf numFmtId="0" fontId="18" fillId="0" borderId="0" xfId="0" applyFont="1"/>
    <xf numFmtId="0" fontId="18" fillId="0" borderId="0" xfId="0" applyFont="1" applyAlignment="1" applyProtection="1"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9" fontId="19" fillId="0" borderId="1" xfId="0" applyNumberFormat="1" applyFont="1" applyBorder="1" applyAlignment="1" applyProtection="1">
      <alignment horizontal="right" vertical="center"/>
      <protection locked="0"/>
    </xf>
    <xf numFmtId="179" fontId="19" fillId="0" borderId="4" xfId="0" applyNumberFormat="1" applyFont="1" applyBorder="1" applyAlignment="1" applyProtection="1">
      <alignment horizontal="right" vertical="center"/>
      <protection locked="0"/>
    </xf>
    <xf numFmtId="179" fontId="19" fillId="0" borderId="4" xfId="0" applyNumberFormat="1" applyFont="1" applyBorder="1" applyAlignment="1" applyProtection="1">
      <alignment horizontal="left"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88" fontId="18" fillId="0" borderId="0" xfId="0" applyNumberFormat="1" applyFont="1" applyAlignment="1" applyProtection="1">
      <protection locked="0"/>
    </xf>
    <xf numFmtId="0" fontId="18" fillId="0" borderId="0" xfId="0" applyFont="1" applyBorder="1" applyAlignment="1" applyProtection="1">
      <alignment horizontal="right"/>
      <protection locked="0"/>
    </xf>
    <xf numFmtId="182" fontId="21" fillId="0" borderId="1" xfId="0" applyNumberFormat="1" applyFont="1" applyBorder="1" applyAlignment="1" applyProtection="1">
      <alignment horizontal="right" vertical="center"/>
      <protection locked="0"/>
    </xf>
    <xf numFmtId="182" fontId="21" fillId="0" borderId="4" xfId="0" applyNumberFormat="1" applyFont="1" applyBorder="1" applyAlignment="1" applyProtection="1">
      <alignment horizontal="right" vertical="center"/>
      <protection locked="0"/>
    </xf>
    <xf numFmtId="182" fontId="21" fillId="0" borderId="4" xfId="0" applyNumberFormat="1" applyFont="1" applyBorder="1" applyAlignment="1" applyProtection="1">
      <alignment horizontal="justify" vertical="center"/>
      <protection locked="0"/>
    </xf>
    <xf numFmtId="182" fontId="21" fillId="0" borderId="24" xfId="0" applyNumberFormat="1" applyFont="1" applyBorder="1" applyAlignment="1" applyProtection="1">
      <alignment horizontal="justify" vertical="top"/>
      <protection locked="0"/>
    </xf>
    <xf numFmtId="0" fontId="21" fillId="0" borderId="7" xfId="0" applyFont="1" applyBorder="1" applyAlignment="1" applyProtection="1">
      <alignment horizontal="center" vertical="top" wrapText="1"/>
      <protection locked="0"/>
    </xf>
    <xf numFmtId="0" fontId="21" fillId="0" borderId="7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182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Border="1" applyAlignment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182" fontId="24" fillId="0" borderId="12" xfId="0" applyNumberFormat="1" applyFont="1" applyBorder="1" applyAlignment="1" applyProtection="1">
      <alignment horizontal="right" vertical="center"/>
      <protection locked="0"/>
    </xf>
    <xf numFmtId="182" fontId="24" fillId="0" borderId="16" xfId="0" applyNumberFormat="1" applyFont="1" applyBorder="1" applyAlignment="1" applyProtection="1">
      <alignment horizontal="justify" vertical="center"/>
      <protection locked="0"/>
    </xf>
    <xf numFmtId="0" fontId="18" fillId="0" borderId="0" xfId="0" applyFont="1" applyFill="1" applyAlignment="1" applyProtection="1"/>
    <xf numFmtId="0" fontId="23" fillId="0" borderId="0" xfId="0" applyFont="1" applyAlignment="1" applyProtection="1"/>
    <xf numFmtId="0" fontId="25" fillId="0" borderId="0" xfId="0" applyFont="1" applyAlignment="1" applyProtection="1"/>
    <xf numFmtId="182" fontId="22" fillId="0" borderId="0" xfId="0" applyNumberFormat="1" applyFont="1" applyAlignment="1" applyProtection="1">
      <alignment vertical="center" shrinkToFit="1"/>
      <protection locked="0"/>
    </xf>
    <xf numFmtId="0" fontId="17" fillId="0" borderId="0" xfId="0" applyFont="1" applyAlignment="1" applyProtection="1">
      <alignment horizontal="right"/>
      <protection locked="0"/>
    </xf>
    <xf numFmtId="182" fontId="24" fillId="0" borderId="1" xfId="0" applyNumberFormat="1" applyFont="1" applyBorder="1" applyAlignment="1" applyProtection="1">
      <alignment horizontal="right" vertical="center"/>
      <protection locked="0"/>
    </xf>
    <xf numFmtId="182" fontId="24" fillId="0" borderId="4" xfId="0" applyNumberFormat="1" applyFont="1" applyBorder="1" applyAlignment="1" applyProtection="1">
      <alignment horizontal="justify" vertical="center"/>
      <protection locked="0"/>
    </xf>
    <xf numFmtId="41" fontId="18" fillId="0" borderId="0" xfId="2" applyFont="1" applyFill="1" applyBorder="1" applyAlignment="1" applyProtection="1">
      <alignment vertical="center" shrinkToFit="1"/>
    </xf>
    <xf numFmtId="0" fontId="18" fillId="0" borderId="0" xfId="0" applyFont="1" applyFill="1" applyAlignment="1" applyProtection="1">
      <alignment shrinkToFit="1"/>
    </xf>
    <xf numFmtId="41" fontId="23" fillId="2" borderId="0" xfId="2" applyFont="1" applyFill="1" applyBorder="1" applyAlignment="1" applyProtection="1">
      <alignment vertical="center" shrinkToFit="1"/>
    </xf>
    <xf numFmtId="0" fontId="23" fillId="0" borderId="0" xfId="0" applyFont="1" applyAlignment="1" applyProtection="1">
      <alignment shrinkToFit="1"/>
    </xf>
    <xf numFmtId="41" fontId="18" fillId="0" borderId="0" xfId="2" applyFont="1" applyBorder="1" applyAlignment="1" applyProtection="1">
      <alignment vertical="center"/>
      <protection locked="0"/>
    </xf>
    <xf numFmtId="41" fontId="18" fillId="0" borderId="0" xfId="0" applyNumberFormat="1" applyFont="1" applyAlignment="1" applyProtection="1">
      <protection locked="0"/>
    </xf>
    <xf numFmtId="0" fontId="23" fillId="0" borderId="0" xfId="0" applyFont="1" applyAlignment="1" applyProtection="1">
      <protection locked="0"/>
    </xf>
    <xf numFmtId="190" fontId="18" fillId="0" borderId="0" xfId="0" applyNumberFormat="1" applyFont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179" fontId="18" fillId="0" borderId="0" xfId="0" applyNumberFormat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179" fontId="18" fillId="0" borderId="0" xfId="0" applyNumberFormat="1" applyFont="1" applyAlignment="1" applyProtection="1">
      <alignment vertical="center"/>
      <protection locked="0"/>
    </xf>
    <xf numFmtId="179" fontId="18" fillId="0" borderId="0" xfId="0" applyNumberFormat="1" applyFont="1" applyAlignment="1" applyProtection="1">
      <protection locked="0"/>
    </xf>
    <xf numFmtId="179" fontId="18" fillId="0" borderId="12" xfId="0" applyNumberFormat="1" applyFont="1" applyBorder="1" applyAlignment="1" applyProtection="1">
      <alignment horizontal="right"/>
      <protection locked="0"/>
    </xf>
    <xf numFmtId="179" fontId="18" fillId="0" borderId="16" xfId="0" applyNumberFormat="1" applyFont="1" applyBorder="1" applyAlignment="1" applyProtection="1">
      <alignment horizontal="right"/>
      <protection locked="0"/>
    </xf>
    <xf numFmtId="179" fontId="18" fillId="0" borderId="16" xfId="0" applyNumberFormat="1" applyFont="1" applyBorder="1" applyAlignment="1" applyProtection="1">
      <protection locked="0"/>
    </xf>
    <xf numFmtId="3" fontId="18" fillId="0" borderId="0" xfId="0" applyNumberFormat="1" applyFont="1" applyFill="1" applyAlignment="1" applyProtection="1"/>
    <xf numFmtId="3" fontId="23" fillId="0" borderId="0" xfId="0" applyNumberFormat="1" applyFont="1" applyAlignment="1" applyProtection="1">
      <protection locked="0"/>
    </xf>
    <xf numFmtId="182" fontId="18" fillId="0" borderId="0" xfId="0" applyNumberFormat="1" applyFont="1" applyBorder="1" applyAlignment="1" applyProtection="1">
      <alignment vertical="center"/>
      <protection locked="0"/>
    </xf>
    <xf numFmtId="178" fontId="23" fillId="0" borderId="11" xfId="0" applyNumberFormat="1" applyFont="1" applyBorder="1" applyAlignment="1" applyProtection="1">
      <alignment shrinkToFit="1"/>
      <protection locked="0"/>
    </xf>
    <xf numFmtId="0" fontId="18" fillId="0" borderId="0" xfId="0" applyFont="1" applyAlignment="1" applyProtection="1">
      <alignment horizontal="right" shrinkToFit="1"/>
      <protection locked="0"/>
    </xf>
    <xf numFmtId="178" fontId="18" fillId="0" borderId="0" xfId="0" applyNumberFormat="1" applyFont="1" applyAlignment="1" applyProtection="1">
      <alignment horizontal="right" shrinkToFit="1"/>
      <protection locked="0"/>
    </xf>
    <xf numFmtId="178" fontId="18" fillId="0" borderId="0" xfId="0" applyNumberFormat="1" applyFont="1" applyAlignment="1" applyProtection="1">
      <alignment shrinkToFit="1"/>
      <protection locked="0"/>
    </xf>
    <xf numFmtId="0" fontId="18" fillId="0" borderId="0" xfId="0" applyFont="1" applyAlignment="1" applyProtection="1">
      <alignment shrinkToFit="1"/>
      <protection locked="0"/>
    </xf>
    <xf numFmtId="0" fontId="24" fillId="0" borderId="12" xfId="0" applyFont="1" applyBorder="1" applyAlignment="1" applyProtection="1">
      <alignment horizontal="right" shrinkToFit="1"/>
      <protection locked="0"/>
    </xf>
    <xf numFmtId="0" fontId="18" fillId="0" borderId="14" xfId="0" applyFont="1" applyBorder="1" applyAlignment="1" applyProtection="1">
      <alignment vertical="center" shrinkToFit="1"/>
      <protection locked="0"/>
    </xf>
    <xf numFmtId="178" fontId="18" fillId="0" borderId="14" xfId="0" applyNumberFormat="1" applyFont="1" applyBorder="1" applyAlignment="1" applyProtection="1">
      <alignment vertical="center" shrinkToFit="1"/>
      <protection locked="0"/>
    </xf>
    <xf numFmtId="178" fontId="18" fillId="0" borderId="15" xfId="0" applyNumberFormat="1" applyFont="1" applyBorder="1" applyAlignment="1" applyProtection="1">
      <alignment vertical="center" shrinkToFit="1"/>
      <protection locked="0"/>
    </xf>
    <xf numFmtId="0" fontId="21" fillId="0" borderId="12" xfId="0" applyFont="1" applyBorder="1" applyAlignment="1" applyProtection="1">
      <alignment horizontal="right" shrinkToFit="1"/>
      <protection locked="0"/>
    </xf>
    <xf numFmtId="0" fontId="24" fillId="0" borderId="16" xfId="0" applyFont="1" applyBorder="1" applyAlignment="1" applyProtection="1">
      <alignment shrinkToFit="1"/>
      <protection locked="0"/>
    </xf>
    <xf numFmtId="0" fontId="21" fillId="0" borderId="16" xfId="0" applyFont="1" applyBorder="1" applyAlignment="1" applyProtection="1">
      <alignment shrinkToFit="1"/>
      <protection locked="0"/>
    </xf>
    <xf numFmtId="178" fontId="21" fillId="0" borderId="19" xfId="0" applyNumberFormat="1" applyFont="1" applyBorder="1" applyAlignment="1" applyProtection="1">
      <alignment horizontal="center" vertical="center" shrinkToFit="1"/>
      <protection locked="0"/>
    </xf>
    <xf numFmtId="178" fontId="21" fillId="0" borderId="20" xfId="0" applyNumberFormat="1" applyFont="1" applyBorder="1" applyAlignment="1" applyProtection="1">
      <alignment horizontal="center" vertical="center" shrinkToFit="1"/>
      <protection locked="0"/>
    </xf>
    <xf numFmtId="178" fontId="21" fillId="0" borderId="21" xfId="0" applyNumberFormat="1" applyFont="1" applyBorder="1" applyAlignment="1" applyProtection="1">
      <alignment horizontal="center" vertical="center" shrinkToFit="1"/>
      <protection locked="0"/>
    </xf>
    <xf numFmtId="178" fontId="21" fillId="0" borderId="23" xfId="0" applyNumberFormat="1" applyFont="1" applyBorder="1" applyAlignment="1" applyProtection="1">
      <alignment horizontal="center" vertical="center" shrinkToFit="1"/>
      <protection locked="0"/>
    </xf>
    <xf numFmtId="0" fontId="18" fillId="0" borderId="0" xfId="0" applyFont="1" applyFill="1" applyAlignment="1" applyProtection="1">
      <alignment vertical="center" shrinkToFit="1"/>
    </xf>
    <xf numFmtId="0" fontId="23" fillId="2" borderId="0" xfId="0" applyFont="1" applyFill="1" applyAlignment="1" applyProtection="1">
      <alignment vertical="center" shrinkToFit="1"/>
      <protection locked="0"/>
    </xf>
    <xf numFmtId="0" fontId="23" fillId="2" borderId="0" xfId="0" applyFont="1" applyFill="1" applyAlignment="1" applyProtection="1">
      <alignment shrinkToFit="1"/>
      <protection locked="0"/>
    </xf>
    <xf numFmtId="0" fontId="18" fillId="0" borderId="0" xfId="0" applyFont="1" applyAlignment="1" applyProtection="1">
      <alignment vertical="center"/>
      <protection locked="0"/>
    </xf>
    <xf numFmtId="181" fontId="18" fillId="0" borderId="0" xfId="0" applyNumberFormat="1" applyFont="1" applyAlignment="1" applyProtection="1">
      <alignment vertical="center"/>
      <protection locked="0"/>
    </xf>
    <xf numFmtId="178" fontId="18" fillId="0" borderId="0" xfId="0" applyNumberFormat="1" applyFont="1" applyAlignment="1" applyProtection="1">
      <alignment vertical="center"/>
      <protection locked="0"/>
    </xf>
    <xf numFmtId="178" fontId="18" fillId="0" borderId="0" xfId="0" applyNumberFormat="1" applyFont="1" applyAlignme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Border="1" applyAlignment="1" applyProtection="1">
      <alignment horizontal="left"/>
      <protection locked="0"/>
    </xf>
    <xf numFmtId="176" fontId="18" fillId="0" borderId="0" xfId="1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 applyProtection="1">
      <alignment horizontal="center" vertical="center" shrinkToFit="1"/>
      <protection locked="0"/>
    </xf>
    <xf numFmtId="178" fontId="18" fillId="0" borderId="5" xfId="0" applyNumberFormat="1" applyFont="1" applyBorder="1" applyAlignment="1" applyProtection="1">
      <alignment horizontal="center" vertical="center" shrinkToFit="1"/>
      <protection locked="0"/>
    </xf>
    <xf numFmtId="178" fontId="18" fillId="0" borderId="6" xfId="0" applyNumberFormat="1" applyFont="1" applyBorder="1" applyAlignment="1" applyProtection="1">
      <alignment horizontal="center" vertical="center" shrinkToFit="1"/>
      <protection locked="0"/>
    </xf>
    <xf numFmtId="0" fontId="21" fillId="0" borderId="5" xfId="0" applyFont="1" applyBorder="1" applyAlignment="1" applyProtection="1">
      <alignment horizontal="center" vertical="center" shrinkToFit="1"/>
      <protection locked="0"/>
    </xf>
    <xf numFmtId="178" fontId="21" fillId="0" borderId="5" xfId="0" applyNumberFormat="1" applyFont="1" applyBorder="1" applyAlignment="1" applyProtection="1">
      <alignment horizontal="center" vertical="center" shrinkToFit="1"/>
      <protection locked="0"/>
    </xf>
    <xf numFmtId="0" fontId="21" fillId="0" borderId="5" xfId="0" applyFont="1" applyBorder="1" applyAlignment="1" applyProtection="1">
      <alignment horizontal="center" vertical="center" wrapText="1" shrinkToFit="1"/>
      <protection locked="0"/>
    </xf>
    <xf numFmtId="178" fontId="21" fillId="0" borderId="6" xfId="0" applyNumberFormat="1" applyFont="1" applyBorder="1" applyAlignment="1" applyProtection="1">
      <alignment horizontal="center" vertical="center" shrinkToFit="1"/>
      <protection locked="0"/>
    </xf>
    <xf numFmtId="0" fontId="18" fillId="0" borderId="0" xfId="0" applyFont="1" applyFill="1" applyBorder="1" applyAlignment="1" applyProtection="1">
      <alignment vertical="center" shrinkToFit="1"/>
    </xf>
    <xf numFmtId="181" fontId="18" fillId="0" borderId="0" xfId="0" applyNumberFormat="1" applyFont="1" applyFill="1" applyBorder="1" applyAlignment="1" applyProtection="1">
      <alignment vertical="center" shrinkToFit="1"/>
    </xf>
    <xf numFmtId="3" fontId="18" fillId="0" borderId="0" xfId="2" applyNumberFormat="1" applyFont="1" applyFill="1" applyBorder="1" applyAlignment="1" applyProtection="1">
      <alignment horizontal="right" vertical="center" shrinkToFit="1"/>
    </xf>
    <xf numFmtId="180" fontId="18" fillId="0" borderId="0" xfId="0" applyNumberFormat="1" applyFont="1" applyFill="1" applyBorder="1" applyAlignment="1" applyProtection="1">
      <alignment vertical="center" shrinkToFit="1"/>
    </xf>
    <xf numFmtId="41" fontId="18" fillId="0" borderId="0" xfId="2" applyFont="1" applyFill="1" applyBorder="1" applyAlignment="1" applyProtection="1">
      <alignment vertical="center" shrinkToFit="1"/>
      <protection locked="0"/>
    </xf>
    <xf numFmtId="189" fontId="18" fillId="0" borderId="0" xfId="0" applyNumberFormat="1" applyFont="1" applyFill="1" applyBorder="1" applyAlignment="1" applyProtection="1">
      <alignment vertical="center" shrinkToFit="1"/>
      <protection locked="0"/>
    </xf>
    <xf numFmtId="181" fontId="18" fillId="0" borderId="0" xfId="0" applyNumberFormat="1" applyFont="1" applyFill="1" applyBorder="1" applyAlignment="1" applyProtection="1">
      <alignment vertical="center" shrinkToFit="1"/>
      <protection locked="0"/>
    </xf>
    <xf numFmtId="3" fontId="18" fillId="0" borderId="0" xfId="2" applyNumberFormat="1" applyFont="1" applyFill="1" applyBorder="1" applyAlignment="1" applyProtection="1">
      <alignment horizontal="right" vertical="center" shrinkToFit="1"/>
      <protection locked="0"/>
    </xf>
    <xf numFmtId="180" fontId="18" fillId="0" borderId="0" xfId="0" applyNumberFormat="1" applyFont="1" applyFill="1" applyBorder="1" applyAlignment="1" applyProtection="1">
      <alignment vertical="center" shrinkToFit="1"/>
      <protection locked="0"/>
    </xf>
    <xf numFmtId="41" fontId="18" fillId="0" borderId="38" xfId="2" applyFont="1" applyFill="1" applyBorder="1" applyAlignment="1" applyProtection="1">
      <alignment vertical="center" shrinkToFit="1"/>
    </xf>
    <xf numFmtId="0" fontId="18" fillId="0" borderId="40" xfId="0" applyFont="1" applyFill="1" applyBorder="1" applyAlignment="1" applyProtection="1">
      <alignment horizontal="center" vertical="center" shrinkToFit="1"/>
    </xf>
    <xf numFmtId="0" fontId="18" fillId="0" borderId="40" xfId="0" applyFont="1" applyFill="1" applyBorder="1" applyAlignment="1" applyProtection="1">
      <alignment horizontal="center" vertical="center" shrinkToFit="1"/>
      <protection locked="0"/>
    </xf>
    <xf numFmtId="0" fontId="24" fillId="0" borderId="40" xfId="2" applyNumberFormat="1" applyFont="1" applyFill="1" applyBorder="1" applyAlignment="1" applyProtection="1">
      <alignment horizontal="center" vertical="center" shrinkToFit="1"/>
    </xf>
    <xf numFmtId="0" fontId="24" fillId="0" borderId="40" xfId="2" applyNumberFormat="1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Fill="1" applyAlignment="1" applyProtection="1">
      <alignment vertical="center" shrinkToFit="1"/>
      <protection locked="0"/>
    </xf>
    <xf numFmtId="0" fontId="23" fillId="0" borderId="0" xfId="0" applyFont="1" applyFill="1" applyAlignment="1" applyProtection="1">
      <alignment shrinkToFit="1"/>
      <protection locked="0"/>
    </xf>
    <xf numFmtId="0" fontId="23" fillId="0" borderId="0" xfId="0" applyFont="1" applyFill="1" applyAlignment="1" applyProtection="1">
      <protection locked="0"/>
    </xf>
    <xf numFmtId="179" fontId="18" fillId="0" borderId="5" xfId="0" applyNumberFormat="1" applyFont="1" applyBorder="1" applyAlignment="1" applyProtection="1">
      <alignment horizontal="center" vertical="center" wrapText="1"/>
      <protection locked="0"/>
    </xf>
    <xf numFmtId="179" fontId="18" fillId="0" borderId="5" xfId="0" applyNumberFormat="1" applyFont="1" applyBorder="1" applyAlignment="1" applyProtection="1">
      <alignment horizontal="center" vertical="center"/>
      <protection locked="0"/>
    </xf>
    <xf numFmtId="179" fontId="18" fillId="0" borderId="6" xfId="0" applyNumberFormat="1" applyFont="1" applyBorder="1" applyAlignment="1" applyProtection="1">
      <alignment horizontal="center" vertical="center"/>
      <protection locked="0"/>
    </xf>
    <xf numFmtId="41" fontId="18" fillId="0" borderId="0" xfId="2" applyFont="1" applyFill="1" applyBorder="1" applyAlignment="1" applyProtection="1">
      <alignment vertical="center"/>
    </xf>
    <xf numFmtId="41" fontId="18" fillId="0" borderId="0" xfId="2" applyFont="1" applyFill="1" applyBorder="1" applyAlignment="1" applyProtection="1">
      <alignment horizontal="center" vertical="center"/>
    </xf>
    <xf numFmtId="41" fontId="18" fillId="0" borderId="0" xfId="2" applyFont="1" applyFill="1" applyBorder="1" applyAlignment="1" applyProtection="1">
      <alignment vertical="center"/>
      <protection locked="0"/>
    </xf>
    <xf numFmtId="41" fontId="18" fillId="0" borderId="0" xfId="16" applyFont="1" applyFill="1" applyBorder="1" applyAlignment="1" applyProtection="1">
      <alignment horizontal="center" vertical="center"/>
      <protection locked="0"/>
    </xf>
    <xf numFmtId="41" fontId="18" fillId="0" borderId="38" xfId="2" applyFont="1" applyFill="1" applyBorder="1" applyAlignment="1" applyProtection="1">
      <alignment vertical="center"/>
    </xf>
    <xf numFmtId="41" fontId="18" fillId="0" borderId="38" xfId="2" applyFont="1" applyFill="1" applyBorder="1" applyAlignment="1" applyProtection="1">
      <alignment horizontal="center" vertical="center"/>
    </xf>
    <xf numFmtId="3" fontId="23" fillId="0" borderId="0" xfId="0" applyNumberFormat="1" applyFont="1" applyFill="1" applyAlignment="1" applyProtection="1">
      <protection locked="0"/>
    </xf>
    <xf numFmtId="179" fontId="24" fillId="0" borderId="12" xfId="0" applyNumberFormat="1" applyFont="1" applyBorder="1" applyAlignment="1" applyProtection="1">
      <alignment horizontal="left" vertical="center" wrapText="1"/>
      <protection locked="0"/>
    </xf>
    <xf numFmtId="179" fontId="24" fillId="0" borderId="2" xfId="0" applyNumberFormat="1" applyFont="1" applyBorder="1" applyAlignment="1" applyProtection="1">
      <alignment horizontal="center" vertical="center" wrapText="1"/>
      <protection locked="0"/>
    </xf>
    <xf numFmtId="179" fontId="24" fillId="0" borderId="31" xfId="0" applyNumberFormat="1" applyFont="1" applyBorder="1" applyAlignment="1" applyProtection="1">
      <alignment horizontal="center" vertical="center" wrapText="1"/>
      <protection locked="0"/>
    </xf>
    <xf numFmtId="41" fontId="18" fillId="0" borderId="0" xfId="2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182" fontId="18" fillId="0" borderId="5" xfId="0" applyNumberFormat="1" applyFont="1" applyBorder="1" applyAlignment="1" applyProtection="1">
      <alignment horizontal="center" vertical="center" shrinkToFit="1"/>
      <protection locked="0"/>
    </xf>
    <xf numFmtId="182" fontId="18" fillId="0" borderId="5" xfId="0" applyNumberFormat="1" applyFont="1" applyBorder="1" applyAlignment="1" applyProtection="1">
      <alignment horizontal="center" vertical="center" wrapText="1" shrinkToFit="1"/>
      <protection locked="0"/>
    </xf>
    <xf numFmtId="182" fontId="18" fillId="0" borderId="6" xfId="0" applyNumberFormat="1" applyFont="1" applyBorder="1" applyAlignment="1" applyProtection="1">
      <alignment horizontal="center" vertical="center" wrapText="1" shrinkToFit="1"/>
      <protection locked="0"/>
    </xf>
    <xf numFmtId="43" fontId="18" fillId="0" borderId="0" xfId="2" applyNumberFormat="1" applyFont="1" applyFill="1" applyBorder="1" applyAlignment="1" applyProtection="1">
      <alignment vertical="center" shrinkToFit="1"/>
    </xf>
    <xf numFmtId="189" fontId="18" fillId="0" borderId="0" xfId="0" applyNumberFormat="1" applyFont="1" applyFill="1" applyBorder="1" applyAlignment="1" applyProtection="1">
      <alignment vertical="center" shrinkToFit="1"/>
    </xf>
    <xf numFmtId="43" fontId="18" fillId="0" borderId="0" xfId="2" applyNumberFormat="1" applyFont="1" applyFill="1" applyBorder="1" applyAlignment="1" applyProtection="1">
      <alignment vertical="center" shrinkToFit="1"/>
      <protection locked="0"/>
    </xf>
    <xf numFmtId="43" fontId="18" fillId="0" borderId="38" xfId="2" applyNumberFormat="1" applyFont="1" applyFill="1" applyBorder="1" applyAlignment="1" applyProtection="1">
      <alignment vertical="center" shrinkToFit="1"/>
    </xf>
    <xf numFmtId="189" fontId="18" fillId="0" borderId="38" xfId="0" applyNumberFormat="1" applyFont="1" applyFill="1" applyBorder="1" applyAlignment="1" applyProtection="1">
      <alignment vertical="center" shrinkToFit="1"/>
    </xf>
    <xf numFmtId="0" fontId="24" fillId="0" borderId="37" xfId="0" applyFont="1" applyFill="1" applyBorder="1" applyAlignment="1" applyProtection="1">
      <alignment horizontal="center" vertical="center" shrinkToFit="1"/>
    </xf>
    <xf numFmtId="0" fontId="24" fillId="0" borderId="40" xfId="0" applyFont="1" applyFill="1" applyBorder="1" applyAlignment="1" applyProtection="1">
      <alignment horizontal="center" vertical="center" shrinkToFit="1"/>
    </xf>
    <xf numFmtId="0" fontId="24" fillId="0" borderId="40" xfId="0" applyFont="1" applyFill="1" applyBorder="1" applyAlignment="1" applyProtection="1">
      <alignment horizontal="center" vertical="center" shrinkToFit="1"/>
      <protection locked="0"/>
    </xf>
    <xf numFmtId="0" fontId="26" fillId="0" borderId="41" xfId="0" applyFont="1" applyFill="1" applyBorder="1" applyAlignment="1" applyProtection="1">
      <alignment horizontal="center" vertical="center" shrinkToFit="1"/>
      <protection locked="0"/>
    </xf>
    <xf numFmtId="182" fontId="19" fillId="0" borderId="5" xfId="0" applyNumberFormat="1" applyFont="1" applyBorder="1" applyAlignment="1" applyProtection="1">
      <alignment horizontal="center" vertical="center"/>
      <protection locked="0"/>
    </xf>
    <xf numFmtId="41" fontId="23" fillId="0" borderId="0" xfId="2" applyFont="1" applyFill="1" applyBorder="1" applyAlignment="1" applyProtection="1">
      <alignment vertical="center" shrinkToFit="1"/>
    </xf>
    <xf numFmtId="0" fontId="23" fillId="0" borderId="0" xfId="0" applyFont="1" applyFill="1" applyAlignment="1" applyProtection="1">
      <alignment shrinkToFit="1"/>
    </xf>
    <xf numFmtId="41" fontId="16" fillId="0" borderId="0" xfId="2" applyFont="1" applyFill="1" applyBorder="1" applyAlignment="1" applyProtection="1">
      <alignment vertical="center"/>
    </xf>
    <xf numFmtId="179" fontId="19" fillId="0" borderId="0" xfId="2" applyNumberFormat="1" applyFont="1" applyFill="1" applyBorder="1" applyAlignment="1" applyProtection="1">
      <alignment vertical="center"/>
    </xf>
    <xf numFmtId="179" fontId="19" fillId="0" borderId="0" xfId="2" applyNumberFormat="1" applyFont="1" applyFill="1" applyBorder="1" applyAlignment="1" applyProtection="1">
      <alignment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 applyProtection="1">
      <alignment horizontal="center" vertical="top" wrapText="1"/>
      <protection locked="0"/>
    </xf>
    <xf numFmtId="41" fontId="21" fillId="0" borderId="5" xfId="2" applyFont="1" applyBorder="1" applyAlignment="1" applyProtection="1">
      <alignment horizontal="center" vertical="center" wrapText="1"/>
      <protection locked="0"/>
    </xf>
    <xf numFmtId="41" fontId="21" fillId="0" borderId="0" xfId="2" applyFont="1" applyBorder="1" applyAlignment="1" applyProtection="1">
      <alignment horizontal="center" vertical="center" wrapText="1"/>
      <protection locked="0"/>
    </xf>
    <xf numFmtId="41" fontId="21" fillId="0" borderId="5" xfId="2" applyFont="1" applyBorder="1" applyAlignment="1" applyProtection="1">
      <alignment horizontal="center" vertical="center"/>
      <protection locked="0"/>
    </xf>
    <xf numFmtId="0" fontId="21" fillId="0" borderId="16" xfId="2" applyNumberFormat="1" applyFont="1" applyBorder="1" applyAlignment="1" applyProtection="1">
      <alignment horizontal="center" vertical="center" shrinkToFit="1"/>
      <protection locked="0"/>
    </xf>
    <xf numFmtId="191" fontId="21" fillId="0" borderId="6" xfId="2" applyNumberFormat="1" applyFont="1" applyBorder="1" applyAlignment="1" applyProtection="1">
      <alignment horizontal="center" vertical="center" wrapText="1"/>
      <protection locked="0"/>
    </xf>
    <xf numFmtId="0" fontId="18" fillId="0" borderId="16" xfId="0" applyFont="1" applyFill="1" applyBorder="1" applyAlignment="1" applyProtection="1">
      <alignment horizontal="center" vertical="center"/>
    </xf>
    <xf numFmtId="187" fontId="18" fillId="0" borderId="42" xfId="1" applyNumberFormat="1" applyFont="1" applyFill="1" applyBorder="1" applyAlignment="1" applyProtection="1">
      <alignment horizontal="center" vertical="center"/>
    </xf>
    <xf numFmtId="176" fontId="18" fillId="0" borderId="42" xfId="1" applyNumberFormat="1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2" xfId="0" applyFont="1" applyBorder="1" applyAlignment="1" applyProtection="1">
      <protection locked="0"/>
    </xf>
    <xf numFmtId="0" fontId="18" fillId="0" borderId="44" xfId="0" applyFont="1" applyBorder="1" applyAlignment="1" applyProtection="1">
      <protection locked="0"/>
    </xf>
    <xf numFmtId="0" fontId="18" fillId="0" borderId="11" xfId="0" applyFont="1" applyBorder="1" applyAlignment="1" applyProtection="1">
      <protection locked="0"/>
    </xf>
    <xf numFmtId="0" fontId="18" fillId="0" borderId="45" xfId="0" applyFont="1" applyBorder="1" applyAlignment="1" applyProtection="1">
      <protection locked="0"/>
    </xf>
    <xf numFmtId="182" fontId="18" fillId="0" borderId="0" xfId="0" applyNumberFormat="1" applyFont="1" applyBorder="1" applyAlignment="1" applyProtection="1">
      <alignment horizontal="left" vertical="center"/>
      <protection locked="0"/>
    </xf>
    <xf numFmtId="179" fontId="20" fillId="0" borderId="0" xfId="2" applyNumberFormat="1" applyFont="1" applyFill="1" applyBorder="1" applyAlignment="1" applyProtection="1">
      <alignment vertical="center"/>
    </xf>
    <xf numFmtId="179" fontId="20" fillId="0" borderId="0" xfId="2" applyNumberFormat="1" applyFont="1" applyFill="1" applyBorder="1" applyAlignment="1" applyProtection="1">
      <alignment vertical="center"/>
      <protection locked="0"/>
    </xf>
    <xf numFmtId="3" fontId="18" fillId="0" borderId="11" xfId="57" applyNumberFormat="1" applyFont="1" applyFill="1" applyBorder="1" applyAlignment="1" applyProtection="1">
      <alignment horizontal="right" vertical="center" shrinkToFit="1"/>
      <protection locked="0"/>
    </xf>
    <xf numFmtId="0" fontId="18" fillId="0" borderId="49" xfId="0" applyFont="1" applyBorder="1" applyAlignment="1" applyProtection="1">
      <alignment horizontal="center" vertical="center" wrapText="1"/>
      <protection locked="0"/>
    </xf>
    <xf numFmtId="0" fontId="18" fillId="0" borderId="48" xfId="0" applyFont="1" applyBorder="1" applyAlignment="1" applyProtection="1">
      <alignment horizontal="left" vertical="center" wrapText="1"/>
      <protection locked="0"/>
    </xf>
    <xf numFmtId="0" fontId="18" fillId="0" borderId="50" xfId="0" applyFont="1" applyBorder="1" applyAlignment="1" applyProtection="1">
      <alignment horizontal="center" vertical="center" wrapText="1"/>
      <protection locked="0"/>
    </xf>
    <xf numFmtId="0" fontId="24" fillId="0" borderId="41" xfId="57" applyNumberFormat="1" applyFont="1" applyFill="1" applyBorder="1" applyAlignment="1" applyProtection="1">
      <alignment horizontal="center" vertical="center" shrinkToFit="1"/>
      <protection locked="0"/>
    </xf>
    <xf numFmtId="189" fontId="18" fillId="0" borderId="11" xfId="0" applyNumberFormat="1" applyFont="1" applyFill="1" applyBorder="1" applyAlignment="1" applyProtection="1">
      <alignment vertical="center" shrinkToFit="1"/>
      <protection locked="0"/>
    </xf>
    <xf numFmtId="41" fontId="18" fillId="0" borderId="11" xfId="57" applyFont="1" applyFill="1" applyBorder="1" applyAlignment="1" applyProtection="1">
      <alignment vertical="center" shrinkToFit="1"/>
      <protection locked="0"/>
    </xf>
    <xf numFmtId="0" fontId="18" fillId="0" borderId="41" xfId="0" applyFont="1" applyFill="1" applyBorder="1" applyAlignment="1" applyProtection="1">
      <alignment horizontal="center" vertical="center" shrinkToFit="1"/>
      <protection locked="0"/>
    </xf>
    <xf numFmtId="179" fontId="19" fillId="0" borderId="47" xfId="0" applyNumberFormat="1" applyFont="1" applyBorder="1" applyAlignment="1" applyProtection="1">
      <alignment horizontal="left" vertical="center"/>
      <protection locked="0"/>
    </xf>
    <xf numFmtId="0" fontId="19" fillId="0" borderId="51" xfId="0" applyFont="1" applyBorder="1" applyAlignment="1" applyProtection="1">
      <alignment horizontal="center" vertical="center"/>
      <protection locked="0"/>
    </xf>
    <xf numFmtId="0" fontId="19" fillId="0" borderId="51" xfId="0" applyFont="1" applyBorder="1" applyAlignment="1" applyProtection="1">
      <alignment horizontal="center" vertical="center" wrapText="1"/>
      <protection locked="0"/>
    </xf>
    <xf numFmtId="0" fontId="20" fillId="0" borderId="51" xfId="0" applyFont="1" applyBorder="1" applyAlignment="1" applyProtection="1">
      <alignment horizontal="center" vertical="center" wrapText="1"/>
      <protection locked="0"/>
    </xf>
    <xf numFmtId="0" fontId="19" fillId="0" borderId="52" xfId="0" applyFont="1" applyBorder="1" applyAlignment="1" applyProtection="1">
      <alignment horizontal="center" vertical="center" wrapText="1"/>
      <protection locked="0"/>
    </xf>
    <xf numFmtId="182" fontId="24" fillId="0" borderId="47" xfId="0" applyNumberFormat="1" applyFont="1" applyBorder="1" applyAlignment="1" applyProtection="1">
      <alignment horizontal="justify" vertical="center"/>
      <protection locked="0"/>
    </xf>
    <xf numFmtId="182" fontId="18" fillId="0" borderId="51" xfId="0" applyNumberFormat="1" applyFont="1" applyBorder="1" applyAlignment="1" applyProtection="1">
      <alignment horizontal="center" vertical="center"/>
      <protection locked="0"/>
    </xf>
    <xf numFmtId="182" fontId="19" fillId="0" borderId="51" xfId="0" applyNumberFormat="1" applyFont="1" applyBorder="1" applyAlignment="1" applyProtection="1">
      <alignment horizontal="center" vertical="center" wrapText="1"/>
      <protection locked="0"/>
    </xf>
    <xf numFmtId="182" fontId="18" fillId="0" borderId="52" xfId="0" applyNumberFormat="1" applyFont="1" applyBorder="1" applyAlignment="1" applyProtection="1">
      <alignment horizontal="center" vertical="center"/>
      <protection locked="0"/>
    </xf>
    <xf numFmtId="41" fontId="18" fillId="0" borderId="36" xfId="2" applyFont="1" applyFill="1" applyBorder="1" applyAlignment="1" applyProtection="1">
      <alignment horizontal="center" vertical="center"/>
      <protection locked="0"/>
    </xf>
    <xf numFmtId="0" fontId="1" fillId="0" borderId="0" xfId="61">
      <alignment vertical="center"/>
    </xf>
    <xf numFmtId="0" fontId="1" fillId="0" borderId="0" xfId="61" applyAlignment="1">
      <alignment horizontal="left" vertical="center"/>
    </xf>
    <xf numFmtId="0" fontId="1" fillId="0" borderId="0" xfId="61" applyNumberFormat="1">
      <alignment vertical="center"/>
    </xf>
    <xf numFmtId="193" fontId="1" fillId="0" borderId="0" xfId="61" applyNumberFormat="1">
      <alignment vertical="center"/>
    </xf>
    <xf numFmtId="193" fontId="18" fillId="0" borderId="0" xfId="0" applyNumberFormat="1" applyFont="1" applyAlignment="1" applyProtection="1">
      <protection locked="0"/>
    </xf>
    <xf numFmtId="0" fontId="22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Fill="1"/>
    <xf numFmtId="0" fontId="22" fillId="0" borderId="0" xfId="0" applyFont="1" applyFill="1" applyAlignment="1" applyProtection="1">
      <protection locked="0"/>
    </xf>
    <xf numFmtId="176" fontId="22" fillId="0" borderId="0" xfId="0" applyNumberFormat="1" applyFont="1" applyAlignment="1" applyProtection="1">
      <protection locked="0"/>
    </xf>
    <xf numFmtId="43" fontId="18" fillId="0" borderId="0" xfId="49" applyNumberFormat="1" applyFont="1" applyFill="1" applyBorder="1" applyAlignment="1" applyProtection="1">
      <alignment horizontal="center" vertical="center"/>
      <protection locked="0"/>
    </xf>
    <xf numFmtId="43" fontId="18" fillId="0" borderId="11" xfId="49" applyNumberFormat="1" applyFont="1" applyFill="1" applyBorder="1" applyAlignment="1" applyProtection="1">
      <alignment horizontal="center" vertical="center"/>
      <protection locked="0"/>
    </xf>
    <xf numFmtId="10" fontId="18" fillId="0" borderId="11" xfId="0" applyNumberFormat="1" applyFont="1" applyFill="1" applyBorder="1" applyAlignment="1" applyProtection="1">
      <alignment vertical="center" shrinkToFit="1"/>
      <protection locked="0"/>
    </xf>
    <xf numFmtId="3" fontId="18" fillId="5" borderId="19" xfId="0" applyNumberFormat="1" applyFont="1" applyFill="1" applyBorder="1" applyAlignment="1" applyProtection="1">
      <alignment vertical="center"/>
      <protection locked="0"/>
    </xf>
    <xf numFmtId="3" fontId="18" fillId="5" borderId="9" xfId="0" applyNumberFormat="1" applyFont="1" applyFill="1" applyBorder="1" applyAlignment="1" applyProtection="1">
      <alignment vertical="center"/>
      <protection locked="0"/>
    </xf>
    <xf numFmtId="0" fontId="18" fillId="5" borderId="0" xfId="0" applyFont="1" applyFill="1" applyAlignment="1" applyProtection="1">
      <protection locked="0"/>
    </xf>
    <xf numFmtId="179" fontId="18" fillId="5" borderId="0" xfId="0" applyNumberFormat="1" applyFont="1" applyFill="1" applyAlignment="1" applyProtection="1">
      <alignment vertical="center"/>
      <protection locked="0"/>
    </xf>
    <xf numFmtId="179" fontId="18" fillId="5" borderId="0" xfId="0" applyNumberFormat="1" applyFont="1" applyFill="1" applyAlignment="1" applyProtection="1">
      <protection locked="0"/>
    </xf>
    <xf numFmtId="179" fontId="18" fillId="5" borderId="0" xfId="0" applyNumberFormat="1" applyFont="1" applyFill="1" applyBorder="1" applyAlignment="1" applyProtection="1">
      <protection locked="0"/>
    </xf>
    <xf numFmtId="0" fontId="34" fillId="0" borderId="27" xfId="2" applyNumberFormat="1" applyFont="1" applyFill="1" applyBorder="1" applyAlignment="1" applyProtection="1">
      <alignment horizontal="center" vertical="center" shrinkToFit="1"/>
      <protection locked="0"/>
    </xf>
    <xf numFmtId="41" fontId="21" fillId="0" borderId="28" xfId="2" applyFont="1" applyFill="1" applyBorder="1" applyAlignment="1" applyProtection="1">
      <alignment horizontal="center" vertical="center" shrinkToFit="1"/>
      <protection locked="0"/>
    </xf>
    <xf numFmtId="41" fontId="18" fillId="0" borderId="28" xfId="2" applyFont="1" applyFill="1" applyBorder="1" applyAlignment="1" applyProtection="1">
      <alignment horizontal="center" vertical="center" shrinkToFit="1"/>
      <protection locked="0"/>
    </xf>
    <xf numFmtId="191" fontId="21" fillId="0" borderId="29" xfId="2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Font="1" applyFill="1" applyAlignment="1">
      <alignment vertical="center"/>
    </xf>
    <xf numFmtId="0" fontId="30" fillId="0" borderId="0" xfId="58" applyFont="1" applyBorder="1">
      <alignment vertical="center"/>
    </xf>
    <xf numFmtId="0" fontId="30" fillId="0" borderId="0" xfId="39" applyFont="1" applyBorder="1">
      <alignment vertical="center"/>
    </xf>
    <xf numFmtId="182" fontId="18" fillId="0" borderId="0" xfId="0" applyNumberFormat="1" applyFont="1" applyBorder="1" applyAlignment="1" applyProtection="1">
      <alignment horizontal="left" vertical="center"/>
      <protection locked="0"/>
    </xf>
    <xf numFmtId="182" fontId="18" fillId="0" borderId="5" xfId="0" applyNumberFormat="1" applyFont="1" applyBorder="1" applyAlignment="1" applyProtection="1">
      <alignment horizontal="center" vertical="center"/>
      <protection locked="0"/>
    </xf>
    <xf numFmtId="182" fontId="18" fillId="0" borderId="6" xfId="0" applyNumberFormat="1" applyFont="1" applyBorder="1" applyAlignment="1" applyProtection="1">
      <alignment horizontal="center" vertical="center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31" fillId="0" borderId="9" xfId="63" applyFont="1" applyFill="1" applyBorder="1" applyAlignment="1">
      <alignment horizontal="center" vertical="center" wrapText="1"/>
    </xf>
    <xf numFmtId="177" fontId="18" fillId="0" borderId="16" xfId="1" applyNumberFormat="1" applyFont="1" applyFill="1" applyBorder="1" applyAlignment="1" applyProtection="1">
      <alignment horizontal="center" vertical="center"/>
      <protection locked="0"/>
    </xf>
    <xf numFmtId="177" fontId="18" fillId="0" borderId="47" xfId="1" applyNumberFormat="1" applyFont="1" applyFill="1" applyBorder="1" applyAlignment="1" applyProtection="1">
      <alignment horizontal="center" vertical="center"/>
      <protection locked="0"/>
    </xf>
    <xf numFmtId="176" fontId="18" fillId="0" borderId="0" xfId="1" applyNumberFormat="1" applyFont="1" applyFill="1" applyBorder="1" applyAlignment="1" applyProtection="1">
      <alignment horizontal="center" vertical="center"/>
      <protection locked="0"/>
    </xf>
    <xf numFmtId="187" fontId="18" fillId="0" borderId="42" xfId="1" applyNumberFormat="1" applyFont="1" applyFill="1" applyBorder="1" applyAlignment="1" applyProtection="1">
      <alignment horizontal="center" vertical="center"/>
      <protection locked="0"/>
    </xf>
    <xf numFmtId="177" fontId="18" fillId="0" borderId="16" xfId="1" applyNumberFormat="1" applyFont="1" applyFill="1" applyBorder="1" applyAlignment="1" applyProtection="1">
      <alignment horizontal="center" vertical="center" shrinkToFit="1"/>
      <protection locked="0"/>
    </xf>
    <xf numFmtId="0" fontId="23" fillId="0" borderId="55" xfId="0" applyFont="1" applyFill="1" applyBorder="1" applyAlignment="1" applyProtection="1">
      <alignment horizontal="center" vertical="center"/>
    </xf>
    <xf numFmtId="176" fontId="18" fillId="0" borderId="36" xfId="1" applyNumberFormat="1" applyFont="1" applyFill="1" applyBorder="1" applyAlignment="1" applyProtection="1">
      <alignment horizontal="center" vertical="center"/>
    </xf>
    <xf numFmtId="0" fontId="23" fillId="0" borderId="41" xfId="0" applyFont="1" applyFill="1" applyBorder="1" applyAlignment="1" applyProtection="1">
      <alignment horizontal="center" vertical="center" shrinkToFit="1"/>
      <protection locked="0"/>
    </xf>
    <xf numFmtId="41" fontId="16" fillId="0" borderId="0" xfId="57" applyFont="1" applyFill="1" applyBorder="1" applyAlignment="1" applyProtection="1">
      <alignment vertical="center" shrinkToFit="1"/>
      <protection locked="0"/>
    </xf>
    <xf numFmtId="41" fontId="18" fillId="0" borderId="0" xfId="57" applyFont="1" applyFill="1" applyBorder="1" applyAlignment="1" applyProtection="1">
      <alignment vertical="center" shrinkToFit="1"/>
      <protection locked="0"/>
    </xf>
    <xf numFmtId="0" fontId="24" fillId="0" borderId="40" xfId="57" applyNumberFormat="1" applyFont="1" applyFill="1" applyBorder="1" applyAlignment="1" applyProtection="1">
      <alignment horizontal="center" vertical="center" shrinkToFit="1"/>
      <protection locked="0"/>
    </xf>
    <xf numFmtId="3" fontId="18" fillId="0" borderId="0" xfId="57" applyNumberFormat="1" applyFont="1" applyFill="1" applyBorder="1" applyAlignment="1" applyProtection="1">
      <alignment horizontal="right" vertical="center" shrinkToFit="1"/>
      <protection locked="0"/>
    </xf>
    <xf numFmtId="0" fontId="40" fillId="0" borderId="56" xfId="0" applyFont="1" applyFill="1" applyBorder="1" applyAlignment="1">
      <alignment horizontal="center" vertical="center" wrapText="1"/>
    </xf>
    <xf numFmtId="41" fontId="23" fillId="0" borderId="26" xfId="2" applyFont="1" applyFill="1" applyBorder="1" applyAlignment="1" applyProtection="1">
      <alignment vertical="center"/>
      <protection locked="0"/>
    </xf>
    <xf numFmtId="41" fontId="23" fillId="0" borderId="20" xfId="2" applyFont="1" applyFill="1" applyBorder="1" applyAlignment="1" applyProtection="1">
      <alignment vertical="center"/>
      <protection locked="0"/>
    </xf>
    <xf numFmtId="41" fontId="18" fillId="0" borderId="0" xfId="16" applyNumberFormat="1" applyFont="1" applyFill="1" applyBorder="1" applyAlignment="1" applyProtection="1">
      <alignment horizontal="center" vertical="center"/>
      <protection locked="0"/>
    </xf>
    <xf numFmtId="41" fontId="33" fillId="0" borderId="0" xfId="47" applyNumberFormat="1" applyFont="1" applyFill="1" applyBorder="1" applyAlignment="1" applyProtection="1">
      <alignment vertical="center"/>
    </xf>
    <xf numFmtId="41" fontId="33" fillId="0" borderId="0" xfId="48" applyFont="1" applyFill="1" applyBorder="1" applyAlignment="1">
      <alignment vertical="center"/>
    </xf>
    <xf numFmtId="41" fontId="33" fillId="0" borderId="42" xfId="48" applyFont="1" applyFill="1" applyBorder="1" applyAlignment="1">
      <alignment vertical="center"/>
    </xf>
    <xf numFmtId="41" fontId="18" fillId="0" borderId="11" xfId="2" applyFont="1" applyFill="1" applyBorder="1" applyAlignment="1" applyProtection="1">
      <alignment vertical="center"/>
      <protection locked="0"/>
    </xf>
    <xf numFmtId="41" fontId="18" fillId="0" borderId="11" xfId="16" applyNumberFormat="1" applyFont="1" applyFill="1" applyBorder="1" applyAlignment="1" applyProtection="1">
      <alignment horizontal="center" vertical="center"/>
      <protection locked="0"/>
    </xf>
    <xf numFmtId="41" fontId="33" fillId="0" borderId="11" xfId="47" applyNumberFormat="1" applyFont="1" applyFill="1" applyBorder="1" applyAlignment="1" applyProtection="1">
      <alignment vertical="center"/>
    </xf>
    <xf numFmtId="41" fontId="33" fillId="0" borderId="11" xfId="48" applyFont="1" applyFill="1" applyBorder="1" applyAlignment="1">
      <alignment vertical="center"/>
    </xf>
    <xf numFmtId="41" fontId="33" fillId="0" borderId="45" xfId="48" applyFont="1" applyFill="1" applyBorder="1" applyAlignment="1">
      <alignment vertical="center"/>
    </xf>
    <xf numFmtId="41" fontId="23" fillId="0" borderId="36" xfId="2" applyFont="1" applyFill="1" applyBorder="1" applyAlignment="1" applyProtection="1">
      <alignment vertical="center"/>
      <protection locked="0"/>
    </xf>
    <xf numFmtId="41" fontId="23" fillId="0" borderId="34" xfId="2" applyFont="1" applyFill="1" applyBorder="1" applyAlignment="1" applyProtection="1">
      <alignment vertical="center"/>
      <protection locked="0"/>
    </xf>
    <xf numFmtId="41" fontId="16" fillId="0" borderId="0" xfId="2" applyFont="1" applyFill="1" applyBorder="1" applyAlignment="1" applyProtection="1">
      <alignment vertical="center"/>
      <protection locked="0"/>
    </xf>
    <xf numFmtId="0" fontId="18" fillId="0" borderId="60" xfId="0" applyNumberFormat="1" applyFont="1" applyFill="1" applyBorder="1" applyAlignment="1" applyProtection="1">
      <alignment horizontal="center" vertical="center"/>
    </xf>
    <xf numFmtId="41" fontId="18" fillId="0" borderId="61" xfId="2" applyFont="1" applyFill="1" applyBorder="1" applyAlignment="1" applyProtection="1">
      <alignment vertical="center"/>
    </xf>
    <xf numFmtId="0" fontId="18" fillId="0" borderId="16" xfId="0" applyNumberFormat="1" applyFont="1" applyFill="1" applyBorder="1" applyAlignment="1" applyProtection="1">
      <alignment horizontal="center" vertical="center"/>
    </xf>
    <xf numFmtId="41" fontId="18" fillId="0" borderId="42" xfId="2" applyFont="1" applyFill="1" applyBorder="1" applyAlignment="1" applyProtection="1">
      <alignment vertical="center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41" fontId="18" fillId="0" borderId="42" xfId="2" applyFont="1" applyFill="1" applyBorder="1" applyAlignment="1" applyProtection="1">
      <alignment vertical="center"/>
      <protection locked="0"/>
    </xf>
    <xf numFmtId="0" fontId="16" fillId="0" borderId="16" xfId="0" applyNumberFormat="1" applyFont="1" applyFill="1" applyBorder="1" applyAlignment="1" applyProtection="1">
      <alignment horizontal="center" vertical="center"/>
      <protection locked="0"/>
    </xf>
    <xf numFmtId="41" fontId="16" fillId="0" borderId="42" xfId="2" applyFont="1" applyFill="1" applyBorder="1" applyAlignment="1" applyProtection="1">
      <alignment vertical="center"/>
      <protection locked="0"/>
    </xf>
    <xf numFmtId="0" fontId="16" fillId="0" borderId="55" xfId="0" applyNumberFormat="1" applyFont="1" applyFill="1" applyBorder="1" applyAlignment="1" applyProtection="1">
      <alignment horizontal="center" vertical="center"/>
      <protection locked="0"/>
    </xf>
    <xf numFmtId="0" fontId="23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0" borderId="16" xfId="0" applyFont="1" applyFill="1" applyBorder="1" applyAlignment="1" applyProtection="1">
      <alignment horizontal="center" vertical="center"/>
      <protection locked="0"/>
    </xf>
    <xf numFmtId="0" fontId="18" fillId="0" borderId="47" xfId="0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42" xfId="0" applyBorder="1"/>
    <xf numFmtId="0" fontId="0" fillId="0" borderId="11" xfId="0" applyBorder="1"/>
    <xf numFmtId="0" fontId="0" fillId="0" borderId="45" xfId="0" applyBorder="1"/>
    <xf numFmtId="0" fontId="31" fillId="6" borderId="36" xfId="0" applyFont="1" applyFill="1" applyBorder="1" applyAlignment="1">
      <alignment horizontal="center" vertical="center"/>
    </xf>
    <xf numFmtId="0" fontId="31" fillId="0" borderId="3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/>
    <xf numFmtId="0" fontId="42" fillId="0" borderId="43" xfId="0" applyFont="1" applyBorder="1" applyAlignment="1">
      <alignment horizontal="center" vertical="center"/>
    </xf>
    <xf numFmtId="0" fontId="0" fillId="0" borderId="20" xfId="0" applyBorder="1"/>
    <xf numFmtId="0" fontId="0" fillId="0" borderId="47" xfId="0" applyBorder="1" applyAlignment="1">
      <alignment horizontal="center" vertical="center"/>
    </xf>
    <xf numFmtId="179" fontId="24" fillId="0" borderId="3" xfId="0" applyNumberFormat="1" applyFont="1" applyBorder="1" applyAlignment="1" applyProtection="1">
      <alignment horizontal="center" vertical="center" wrapText="1"/>
      <protection locked="0"/>
    </xf>
    <xf numFmtId="41" fontId="18" fillId="0" borderId="61" xfId="2" applyFont="1" applyFill="1" applyBorder="1" applyAlignment="1" applyProtection="1">
      <alignment horizontal="center" vertical="center"/>
    </xf>
    <xf numFmtId="41" fontId="18" fillId="0" borderId="42" xfId="2" applyFont="1" applyFill="1" applyBorder="1" applyAlignment="1" applyProtection="1">
      <alignment horizontal="center" vertical="center"/>
    </xf>
    <xf numFmtId="41" fontId="18" fillId="0" borderId="42" xfId="2" applyFont="1" applyFill="1" applyBorder="1" applyAlignment="1" applyProtection="1">
      <alignment horizontal="center" vertical="center"/>
      <protection locked="0"/>
    </xf>
    <xf numFmtId="0" fontId="18" fillId="0" borderId="55" xfId="0" applyNumberFormat="1" applyFont="1" applyFill="1" applyBorder="1" applyAlignment="1" applyProtection="1">
      <alignment horizontal="center" vertical="center"/>
      <protection locked="0"/>
    </xf>
    <xf numFmtId="41" fontId="18" fillId="0" borderId="34" xfId="2" applyFont="1" applyFill="1" applyBorder="1" applyAlignment="1" applyProtection="1">
      <alignment horizontal="center" vertical="center"/>
      <protection locked="0"/>
    </xf>
    <xf numFmtId="0" fontId="23" fillId="0" borderId="27" xfId="0" applyNumberFormat="1" applyFont="1" applyFill="1" applyBorder="1" applyAlignment="1" applyProtection="1">
      <alignment horizontal="center" vertical="center"/>
      <protection locked="0"/>
    </xf>
    <xf numFmtId="41" fontId="23" fillId="0" borderId="58" xfId="2" applyFont="1" applyFill="1" applyBorder="1" applyAlignment="1" applyProtection="1">
      <alignment horizontal="center" vertical="center"/>
      <protection locked="0"/>
    </xf>
    <xf numFmtId="41" fontId="23" fillId="0" borderId="59" xfId="2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Protection="1">
      <protection locked="0"/>
    </xf>
    <xf numFmtId="0" fontId="38" fillId="0" borderId="62" xfId="62" applyNumberFormat="1" applyFont="1" applyFill="1" applyBorder="1" applyAlignment="1">
      <alignment horizontal="center" vertical="center"/>
    </xf>
    <xf numFmtId="0" fontId="39" fillId="0" borderId="63" xfId="62" applyNumberFormat="1" applyFont="1" applyFill="1" applyBorder="1" applyAlignment="1">
      <alignment horizontal="center" vertical="center" wrapText="1"/>
    </xf>
    <xf numFmtId="0" fontId="40" fillId="0" borderId="27" xfId="62" applyNumberFormat="1" applyFont="1" applyFill="1" applyBorder="1" applyAlignment="1">
      <alignment horizontal="center" vertical="center" wrapText="1"/>
    </xf>
    <xf numFmtId="0" fontId="38" fillId="0" borderId="28" xfId="62" applyNumberFormat="1" applyFont="1" applyFill="1" applyBorder="1" applyAlignment="1">
      <alignment vertical="center"/>
    </xf>
    <xf numFmtId="0" fontId="38" fillId="0" borderId="29" xfId="62" applyNumberFormat="1" applyFont="1" applyFill="1" applyBorder="1" applyAlignment="1">
      <alignment vertical="center"/>
    </xf>
    <xf numFmtId="0" fontId="39" fillId="0" borderId="64" xfId="62" applyNumberFormat="1" applyFont="1" applyFill="1" applyBorder="1" applyAlignment="1">
      <alignment horizontal="center" vertical="center" wrapText="1"/>
    </xf>
    <xf numFmtId="0" fontId="41" fillId="0" borderId="56" xfId="58" applyFont="1" applyFill="1" applyBorder="1" applyAlignment="1">
      <alignment horizontal="center" vertical="center" wrapText="1"/>
    </xf>
    <xf numFmtId="0" fontId="37" fillId="0" borderId="58" xfId="58" applyFont="1" applyFill="1" applyBorder="1" applyAlignment="1">
      <alignment vertical="center"/>
    </xf>
    <xf numFmtId="0" fontId="18" fillId="0" borderId="0" xfId="0" applyFont="1" applyBorder="1"/>
    <xf numFmtId="0" fontId="18" fillId="0" borderId="16" xfId="0" applyNumberFormat="1" applyFont="1" applyFill="1" applyBorder="1" applyAlignment="1" applyProtection="1">
      <alignment horizontal="center" vertical="center" shrinkToFit="1"/>
    </xf>
    <xf numFmtId="41" fontId="18" fillId="0" borderId="42" xfId="2" applyFont="1" applyFill="1" applyBorder="1" applyAlignment="1" applyProtection="1">
      <alignment vertical="center" shrinkToFit="1"/>
    </xf>
    <xf numFmtId="0" fontId="23" fillId="0" borderId="55" xfId="0" applyNumberFormat="1" applyFont="1" applyFill="1" applyBorder="1" applyAlignment="1" applyProtection="1">
      <alignment horizontal="center" vertical="center" shrinkToFit="1"/>
    </xf>
    <xf numFmtId="182" fontId="18" fillId="0" borderId="16" xfId="0" applyNumberFormat="1" applyFont="1" applyBorder="1" applyAlignment="1" applyProtection="1">
      <alignment horizontal="center" vertical="center"/>
      <protection locked="0"/>
    </xf>
    <xf numFmtId="41" fontId="29" fillId="0" borderId="42" xfId="2" applyFont="1" applyBorder="1" applyAlignment="1" applyProtection="1">
      <alignment vertical="center"/>
      <protection locked="0"/>
    </xf>
    <xf numFmtId="182" fontId="18" fillId="0" borderId="16" xfId="0" applyNumberFormat="1" applyFont="1" applyFill="1" applyBorder="1" applyAlignment="1" applyProtection="1">
      <alignment horizontal="center" vertical="center"/>
      <protection locked="0"/>
    </xf>
    <xf numFmtId="182" fontId="18" fillId="0" borderId="47" xfId="0" applyNumberFormat="1" applyFont="1" applyBorder="1" applyAlignment="1" applyProtection="1">
      <alignment horizontal="center" vertical="center"/>
      <protection locked="0"/>
    </xf>
    <xf numFmtId="41" fontId="29" fillId="0" borderId="45" xfId="2" applyFont="1" applyBorder="1" applyAlignment="1" applyProtection="1">
      <alignment vertical="center"/>
      <protection locked="0"/>
    </xf>
    <xf numFmtId="41" fontId="29" fillId="0" borderId="0" xfId="2" applyFont="1" applyFill="1" applyBorder="1" applyAlignment="1" applyProtection="1">
      <alignment vertical="center"/>
    </xf>
    <xf numFmtId="0" fontId="16" fillId="0" borderId="16" xfId="0" applyNumberFormat="1" applyFont="1" applyFill="1" applyBorder="1" applyAlignment="1" applyProtection="1">
      <alignment horizontal="center" vertical="center"/>
    </xf>
    <xf numFmtId="41" fontId="16" fillId="0" borderId="42" xfId="2" applyFont="1" applyFill="1" applyBorder="1" applyAlignment="1" applyProtection="1">
      <alignment vertical="center"/>
    </xf>
    <xf numFmtId="41" fontId="29" fillId="0" borderId="42" xfId="2" applyFont="1" applyFill="1" applyBorder="1" applyAlignment="1" applyProtection="1">
      <alignment vertical="center"/>
    </xf>
    <xf numFmtId="0" fontId="23" fillId="0" borderId="55" xfId="0" applyNumberFormat="1" applyFont="1" applyFill="1" applyBorder="1" applyAlignment="1" applyProtection="1">
      <alignment horizontal="center" vertical="center"/>
    </xf>
    <xf numFmtId="182" fontId="18" fillId="0" borderId="47" xfId="0" applyNumberFormat="1" applyFont="1" applyFill="1" applyBorder="1" applyAlignment="1" applyProtection="1">
      <alignment horizontal="center" vertical="center"/>
      <protection locked="0"/>
    </xf>
    <xf numFmtId="41" fontId="21" fillId="0" borderId="51" xfId="2" applyFont="1" applyFill="1" applyBorder="1" applyAlignment="1" applyProtection="1">
      <alignment horizontal="center" vertical="center" shrinkToFit="1"/>
      <protection locked="0"/>
    </xf>
    <xf numFmtId="41" fontId="18" fillId="0" borderId="51" xfId="2" applyFont="1" applyFill="1" applyBorder="1" applyAlignment="1" applyProtection="1">
      <alignment horizontal="center" vertical="center" shrinkToFit="1"/>
      <protection locked="0"/>
    </xf>
    <xf numFmtId="191" fontId="21" fillId="0" borderId="52" xfId="2" applyNumberFormat="1" applyFont="1" applyFill="1" applyBorder="1" applyAlignment="1" applyProtection="1">
      <alignment horizontal="center" vertical="center" shrinkToFit="1"/>
      <protection locked="0"/>
    </xf>
    <xf numFmtId="0" fontId="28" fillId="0" borderId="60" xfId="2" applyNumberFormat="1" applyFont="1" applyFill="1" applyBorder="1" applyAlignment="1" applyProtection="1">
      <alignment horizontal="center" vertical="center" shrinkToFit="1"/>
      <protection locked="0"/>
    </xf>
    <xf numFmtId="41" fontId="28" fillId="0" borderId="21" xfId="2" applyFont="1" applyFill="1" applyBorder="1" applyAlignment="1" applyProtection="1">
      <alignment horizontal="center" vertical="center" shrinkToFit="1"/>
      <protection locked="0"/>
    </xf>
    <xf numFmtId="41" fontId="16" fillId="0" borderId="21" xfId="2" applyFont="1" applyFill="1" applyBorder="1" applyAlignment="1" applyProtection="1">
      <alignment horizontal="center" vertical="center" shrinkToFit="1"/>
      <protection locked="0"/>
    </xf>
    <xf numFmtId="191" fontId="28" fillId="0" borderId="23" xfId="2" applyNumberFormat="1" applyFont="1" applyFill="1" applyBorder="1" applyAlignment="1" applyProtection="1">
      <alignment horizontal="center" vertical="center" shrinkToFit="1"/>
      <protection locked="0"/>
    </xf>
    <xf numFmtId="0" fontId="28" fillId="0" borderId="47" xfId="2" applyNumberFormat="1" applyFont="1" applyFill="1" applyBorder="1" applyAlignment="1" applyProtection="1">
      <alignment horizontal="center" vertical="center" shrinkToFit="1"/>
      <protection locked="0"/>
    </xf>
    <xf numFmtId="41" fontId="28" fillId="0" borderId="51" xfId="2" applyFont="1" applyFill="1" applyBorder="1" applyAlignment="1" applyProtection="1">
      <alignment horizontal="center" vertical="center" shrinkToFit="1"/>
      <protection locked="0"/>
    </xf>
    <xf numFmtId="179" fontId="20" fillId="0" borderId="39" xfId="2" applyNumberFormat="1" applyFont="1" applyFill="1" applyBorder="1" applyAlignment="1" applyProtection="1">
      <alignment vertical="center"/>
      <protection locked="0"/>
    </xf>
    <xf numFmtId="0" fontId="19" fillId="0" borderId="16" xfId="0" applyFont="1" applyFill="1" applyBorder="1" applyAlignment="1" applyProtection="1">
      <alignment horizontal="center" vertical="center"/>
    </xf>
    <xf numFmtId="179" fontId="19" fillId="0" borderId="42" xfId="2" applyNumberFormat="1" applyFont="1" applyFill="1" applyBorder="1" applyAlignment="1" applyProtection="1">
      <alignment vertical="center"/>
    </xf>
    <xf numFmtId="0" fontId="19" fillId="0" borderId="16" xfId="0" applyFont="1" applyFill="1" applyBorder="1" applyAlignment="1" applyProtection="1">
      <alignment horizontal="center" vertical="center"/>
      <protection locked="0"/>
    </xf>
    <xf numFmtId="179" fontId="19" fillId="0" borderId="42" xfId="2" applyNumberFormat="1" applyFont="1" applyFill="1" applyBorder="1" applyAlignment="1" applyProtection="1">
      <alignment vertical="center"/>
      <protection locked="0"/>
    </xf>
    <xf numFmtId="0" fontId="20" fillId="0" borderId="16" xfId="0" applyFont="1" applyFill="1" applyBorder="1" applyAlignment="1" applyProtection="1">
      <alignment horizontal="center" vertical="center"/>
      <protection locked="0"/>
    </xf>
    <xf numFmtId="179" fontId="20" fillId="0" borderId="42" xfId="2" applyNumberFormat="1" applyFont="1" applyFill="1" applyBorder="1" applyAlignment="1" applyProtection="1">
      <alignment vertical="center"/>
      <protection locked="0"/>
    </xf>
    <xf numFmtId="0" fontId="35" fillId="0" borderId="47" xfId="0" applyFont="1" applyFill="1" applyBorder="1" applyAlignment="1" applyProtection="1">
      <alignment horizontal="center" vertical="center"/>
      <protection locked="0"/>
    </xf>
    <xf numFmtId="179" fontId="35" fillId="0" borderId="11" xfId="2" applyNumberFormat="1" applyFont="1" applyFill="1" applyBorder="1" applyAlignment="1" applyProtection="1">
      <alignment vertical="center"/>
      <protection locked="0"/>
    </xf>
    <xf numFmtId="179" fontId="35" fillId="0" borderId="45" xfId="2" applyNumberFormat="1" applyFont="1" applyFill="1" applyBorder="1" applyAlignment="1" applyProtection="1">
      <alignment vertical="center"/>
      <protection locked="0"/>
    </xf>
    <xf numFmtId="179" fontId="19" fillId="0" borderId="39" xfId="2" applyNumberFormat="1" applyFont="1" applyFill="1" applyBorder="1" applyAlignment="1" applyProtection="1">
      <alignment vertical="center"/>
      <protection locked="0"/>
    </xf>
    <xf numFmtId="0" fontId="24" fillId="0" borderId="0" xfId="0" applyFont="1" applyAlignment="1" applyProtection="1">
      <protection locked="0"/>
    </xf>
    <xf numFmtId="0" fontId="40" fillId="0" borderId="27" xfId="0" applyFont="1" applyFill="1" applyBorder="1" applyAlignment="1">
      <alignment horizontal="center" vertical="center" wrapText="1"/>
    </xf>
    <xf numFmtId="182" fontId="17" fillId="0" borderId="0" xfId="0" applyNumberFormat="1" applyFont="1" applyBorder="1" applyAlignment="1" applyProtection="1">
      <alignment horizontal="left" vertical="center"/>
      <protection locked="0"/>
    </xf>
    <xf numFmtId="182" fontId="24" fillId="0" borderId="12" xfId="0" applyNumberFormat="1" applyFont="1" applyBorder="1" applyAlignment="1" applyProtection="1">
      <alignment horizontal="right"/>
      <protection locked="0"/>
    </xf>
    <xf numFmtId="182" fontId="21" fillId="0" borderId="2" xfId="0" applyNumberFormat="1" applyFont="1" applyBorder="1" applyAlignment="1" applyProtection="1">
      <alignment horizontal="center" vertical="center"/>
      <protection locked="0"/>
    </xf>
    <xf numFmtId="182" fontId="19" fillId="0" borderId="2" xfId="0" applyNumberFormat="1" applyFont="1" applyBorder="1" applyAlignment="1" applyProtection="1">
      <alignment horizontal="center" vertical="center"/>
      <protection locked="0"/>
    </xf>
    <xf numFmtId="182" fontId="21" fillId="0" borderId="3" xfId="0" applyNumberFormat="1" applyFont="1" applyBorder="1" applyAlignment="1" applyProtection="1">
      <alignment horizontal="center" vertical="center"/>
      <protection locked="0"/>
    </xf>
    <xf numFmtId="182" fontId="24" fillId="0" borderId="16" xfId="0" applyNumberFormat="1" applyFont="1" applyBorder="1" applyAlignment="1" applyProtection="1">
      <protection locked="0"/>
    </xf>
    <xf numFmtId="182" fontId="21" fillId="0" borderId="5" xfId="0" applyNumberFormat="1" applyFont="1" applyBorder="1" applyAlignment="1" applyProtection="1">
      <alignment horizontal="center" vertical="center"/>
      <protection locked="0"/>
    </xf>
    <xf numFmtId="182" fontId="21" fillId="0" borderId="5" xfId="0" applyNumberFormat="1" applyFont="1" applyBorder="1" applyAlignment="1" applyProtection="1">
      <alignment horizontal="center" vertical="top"/>
      <protection locked="0"/>
    </xf>
    <xf numFmtId="182" fontId="19" fillId="0" borderId="5" xfId="0" applyNumberFormat="1" applyFont="1" applyBorder="1" applyAlignment="1" applyProtection="1">
      <alignment horizontal="center" vertical="top"/>
      <protection locked="0"/>
    </xf>
    <xf numFmtId="182" fontId="21" fillId="0" borderId="6" xfId="0" applyNumberFormat="1" applyFont="1" applyBorder="1" applyAlignment="1" applyProtection="1">
      <alignment horizontal="center" vertical="top"/>
      <protection locked="0"/>
    </xf>
    <xf numFmtId="182" fontId="21" fillId="0" borderId="16" xfId="0" applyNumberFormat="1" applyFont="1" applyBorder="1" applyAlignment="1" applyProtection="1">
      <alignment wrapText="1"/>
      <protection locked="0"/>
    </xf>
    <xf numFmtId="182" fontId="21" fillId="0" borderId="5" xfId="0" applyNumberFormat="1" applyFont="1" applyBorder="1" applyAlignment="1" applyProtection="1">
      <alignment horizontal="center" vertical="top" wrapText="1"/>
      <protection locked="0"/>
    </xf>
    <xf numFmtId="182" fontId="21" fillId="0" borderId="5" xfId="0" applyNumberFormat="1" applyFont="1" applyBorder="1" applyAlignment="1" applyProtection="1">
      <alignment horizontal="center" vertical="center" wrapText="1"/>
      <protection locked="0"/>
    </xf>
    <xf numFmtId="182" fontId="21" fillId="0" borderId="6" xfId="0" applyNumberFormat="1" applyFont="1" applyBorder="1" applyAlignment="1" applyProtection="1">
      <alignment horizontal="center" vertical="top" wrapText="1"/>
      <protection locked="0"/>
    </xf>
    <xf numFmtId="0" fontId="18" fillId="0" borderId="47" xfId="0" applyFont="1" applyFill="1" applyBorder="1" applyAlignment="1" applyProtection="1">
      <alignment horizontal="center" vertical="center" shrinkToFit="1"/>
      <protection locked="0"/>
    </xf>
    <xf numFmtId="41" fontId="29" fillId="0" borderId="0" xfId="57" applyFont="1" applyFill="1" applyBorder="1" applyAlignment="1" applyProtection="1">
      <alignment vertical="center" shrinkToFit="1"/>
      <protection locked="0"/>
    </xf>
    <xf numFmtId="182" fontId="18" fillId="0" borderId="0" xfId="0" applyNumberFormat="1" applyFont="1" applyAlignment="1" applyProtection="1">
      <protection locked="0"/>
    </xf>
    <xf numFmtId="43" fontId="18" fillId="0" borderId="0" xfId="0" applyNumberFormat="1" applyFont="1" applyBorder="1" applyAlignment="1" applyProtection="1">
      <alignment vertical="center"/>
      <protection locked="0"/>
    </xf>
    <xf numFmtId="39" fontId="18" fillId="0" borderId="42" xfId="49" applyNumberFormat="1" applyFont="1" applyFill="1" applyBorder="1" applyAlignment="1" applyProtection="1">
      <alignment horizontal="right" vertical="center"/>
      <protection locked="0"/>
    </xf>
    <xf numFmtId="39" fontId="18" fillId="0" borderId="45" xfId="49" applyNumberFormat="1" applyFont="1" applyFill="1" applyBorder="1" applyAlignment="1" applyProtection="1">
      <alignment horizontal="right" vertical="center"/>
      <protection locked="0"/>
    </xf>
    <xf numFmtId="41" fontId="31" fillId="0" borderId="28" xfId="2" applyFont="1" applyFill="1" applyBorder="1" applyAlignment="1">
      <alignment vertical="center"/>
    </xf>
    <xf numFmtId="41" fontId="31" fillId="0" borderId="29" xfId="2" applyFont="1" applyFill="1" applyBorder="1" applyAlignment="1">
      <alignment vertical="center"/>
    </xf>
    <xf numFmtId="41" fontId="18" fillId="0" borderId="11" xfId="2" applyFont="1" applyFill="1" applyBorder="1" applyAlignment="1" applyProtection="1">
      <alignment vertical="center" shrinkToFit="1"/>
      <protection locked="0"/>
    </xf>
    <xf numFmtId="43" fontId="18" fillId="0" borderId="11" xfId="2" applyNumberFormat="1" applyFont="1" applyFill="1" applyBorder="1" applyAlignment="1" applyProtection="1">
      <alignment vertical="center" shrinkToFit="1"/>
      <protection locked="0"/>
    </xf>
    <xf numFmtId="3" fontId="37" fillId="0" borderId="58" xfId="58" applyNumberFormat="1" applyFont="1" applyFill="1" applyBorder="1" applyAlignment="1">
      <alignment vertical="center"/>
    </xf>
    <xf numFmtId="3" fontId="37" fillId="0" borderId="59" xfId="58" applyNumberFormat="1" applyFont="1" applyFill="1" applyBorder="1" applyAlignment="1">
      <alignment vertical="center"/>
    </xf>
    <xf numFmtId="0" fontId="17" fillId="0" borderId="0" xfId="0" applyFont="1" applyAlignment="1" applyProtection="1">
      <alignment horizontal="left" vertical="center"/>
      <protection locked="0"/>
    </xf>
    <xf numFmtId="0" fontId="18" fillId="0" borderId="11" xfId="0" applyFont="1" applyBorder="1" applyAlignment="1" applyProtection="1">
      <alignment horizontal="right"/>
      <protection locked="0"/>
    </xf>
    <xf numFmtId="182" fontId="21" fillId="0" borderId="40" xfId="0" applyNumberFormat="1" applyFont="1" applyBorder="1" applyAlignment="1" applyProtection="1">
      <alignment horizontal="center" vertical="center"/>
      <protection locked="0"/>
    </xf>
    <xf numFmtId="0" fontId="18" fillId="0" borderId="16" xfId="0" applyFont="1" applyFill="1" applyBorder="1" applyAlignment="1" applyProtection="1">
      <alignment horizontal="center" vertical="center" shrinkToFit="1"/>
    </xf>
    <xf numFmtId="0" fontId="18" fillId="0" borderId="16" xfId="0" applyFont="1" applyFill="1" applyBorder="1" applyAlignment="1" applyProtection="1">
      <alignment horizontal="center" vertical="center" shrinkToFit="1"/>
      <protection locked="0"/>
    </xf>
    <xf numFmtId="41" fontId="18" fillId="0" borderId="42" xfId="2" applyFont="1" applyFill="1" applyBorder="1" applyAlignment="1" applyProtection="1">
      <alignment vertical="center" shrinkToFit="1"/>
      <protection locked="0"/>
    </xf>
    <xf numFmtId="41" fontId="18" fillId="0" borderId="42" xfId="57" applyFont="1" applyFill="1" applyBorder="1" applyAlignment="1" applyProtection="1">
      <alignment vertical="center" shrinkToFit="1"/>
      <protection locked="0"/>
    </xf>
    <xf numFmtId="41" fontId="29" fillId="0" borderId="42" xfId="57" applyFont="1" applyFill="1" applyBorder="1" applyAlignment="1" applyProtection="1">
      <alignment vertical="center" shrinkToFit="1"/>
      <protection locked="0"/>
    </xf>
    <xf numFmtId="41" fontId="29" fillId="0" borderId="11" xfId="57" applyFont="1" applyFill="1" applyBorder="1" applyAlignment="1" applyProtection="1">
      <alignment vertical="center" shrinkToFit="1"/>
      <protection locked="0"/>
    </xf>
    <xf numFmtId="41" fontId="29" fillId="0" borderId="45" xfId="57" applyFont="1" applyFill="1" applyBorder="1" applyAlignment="1" applyProtection="1">
      <alignment vertical="center" shrinkToFit="1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182" fontId="21" fillId="0" borderId="12" xfId="0" applyNumberFormat="1" applyFont="1" applyBorder="1" applyAlignment="1" applyProtection="1">
      <alignment horizontal="right" vertical="center"/>
      <protection locked="0"/>
    </xf>
    <xf numFmtId="182" fontId="21" fillId="0" borderId="16" xfId="0" applyNumberFormat="1" applyFont="1" applyBorder="1" applyAlignment="1" applyProtection="1">
      <alignment horizontal="right" vertical="center"/>
      <protection locked="0"/>
    </xf>
    <xf numFmtId="182" fontId="21" fillId="0" borderId="16" xfId="0" applyNumberFormat="1" applyFont="1" applyBorder="1" applyAlignment="1" applyProtection="1">
      <alignment horizontal="justify" vertical="center"/>
      <protection locked="0"/>
    </xf>
    <xf numFmtId="182" fontId="21" fillId="0" borderId="39" xfId="0" applyNumberFormat="1" applyFont="1" applyBorder="1" applyAlignment="1" applyProtection="1">
      <alignment horizontal="center" vertical="center"/>
      <protection locked="0"/>
    </xf>
    <xf numFmtId="182" fontId="21" fillId="0" borderId="6" xfId="0" applyNumberFormat="1" applyFont="1" applyBorder="1" applyAlignment="1" applyProtection="1">
      <alignment horizontal="center" vertical="center"/>
      <protection locked="0"/>
    </xf>
    <xf numFmtId="0" fontId="24" fillId="0" borderId="16" xfId="0" applyNumberFormat="1" applyFont="1" applyFill="1" applyBorder="1" applyAlignment="1" applyProtection="1">
      <alignment horizontal="center" vertical="center" shrinkToFit="1"/>
    </xf>
    <xf numFmtId="41" fontId="21" fillId="0" borderId="0" xfId="2" applyFont="1" applyFill="1" applyBorder="1" applyAlignment="1" applyProtection="1">
      <alignment vertical="center" shrinkToFit="1"/>
    </xf>
    <xf numFmtId="41" fontId="21" fillId="0" borderId="39" xfId="2" applyFont="1" applyFill="1" applyBorder="1" applyAlignment="1" applyProtection="1">
      <alignment vertical="center" shrinkToFit="1"/>
    </xf>
    <xf numFmtId="41" fontId="21" fillId="0" borderId="40" xfId="2" applyFont="1" applyFill="1" applyBorder="1" applyAlignment="1" applyProtection="1">
      <alignment vertical="center" shrinkToFit="1"/>
    </xf>
    <xf numFmtId="41" fontId="21" fillId="0" borderId="42" xfId="2" applyFont="1" applyFill="1" applyBorder="1" applyAlignment="1" applyProtection="1">
      <alignment vertical="center" shrinkToFit="1"/>
    </xf>
    <xf numFmtId="0" fontId="24" fillId="0" borderId="16" xfId="0" applyNumberFormat="1" applyFont="1" applyFill="1" applyBorder="1" applyAlignment="1" applyProtection="1">
      <alignment horizontal="center" vertical="center" shrinkToFit="1"/>
      <protection locked="0"/>
    </xf>
    <xf numFmtId="41" fontId="21" fillId="0" borderId="0" xfId="2" applyFont="1" applyFill="1" applyBorder="1" applyAlignment="1" applyProtection="1">
      <alignment vertical="center" shrinkToFit="1"/>
      <protection locked="0"/>
    </xf>
    <xf numFmtId="41" fontId="21" fillId="0" borderId="39" xfId="2" applyFont="1" applyFill="1" applyBorder="1" applyAlignment="1" applyProtection="1">
      <alignment vertical="center" shrinkToFit="1"/>
      <protection locked="0"/>
    </xf>
    <xf numFmtId="41" fontId="21" fillId="0" borderId="40" xfId="2" applyFont="1" applyFill="1" applyBorder="1" applyAlignment="1" applyProtection="1">
      <alignment vertical="center" shrinkToFit="1"/>
      <protection locked="0"/>
    </xf>
    <xf numFmtId="41" fontId="21" fillId="0" borderId="42" xfId="2" applyFont="1" applyFill="1" applyBorder="1" applyAlignment="1" applyProtection="1">
      <alignment vertical="center" shrinkToFit="1"/>
      <protection locked="0"/>
    </xf>
    <xf numFmtId="0" fontId="23" fillId="0" borderId="0" xfId="0" applyFont="1" applyAlignment="1" applyProtection="1">
      <alignment shrinkToFit="1"/>
      <protection locked="0"/>
    </xf>
    <xf numFmtId="0" fontId="24" fillId="0" borderId="47" xfId="0" applyNumberFormat="1" applyFont="1" applyFill="1" applyBorder="1" applyAlignment="1" applyProtection="1">
      <alignment horizontal="center" vertical="center" shrinkToFit="1"/>
      <protection locked="0"/>
    </xf>
    <xf numFmtId="41" fontId="21" fillId="0" borderId="11" xfId="2" applyFont="1" applyFill="1" applyBorder="1" applyAlignment="1" applyProtection="1">
      <alignment vertical="center" shrinkToFit="1"/>
      <protection locked="0"/>
    </xf>
    <xf numFmtId="41" fontId="21" fillId="0" borderId="65" xfId="2" applyFont="1" applyFill="1" applyBorder="1" applyAlignment="1" applyProtection="1">
      <alignment vertical="center" shrinkToFit="1"/>
      <protection locked="0"/>
    </xf>
    <xf numFmtId="41" fontId="21" fillId="0" borderId="41" xfId="2" applyFont="1" applyFill="1" applyBorder="1" applyAlignment="1" applyProtection="1">
      <alignment vertical="center" shrinkToFit="1"/>
      <protection locked="0"/>
    </xf>
    <xf numFmtId="41" fontId="21" fillId="0" borderId="45" xfId="2" applyFont="1" applyFill="1" applyBorder="1" applyAlignment="1" applyProtection="1">
      <alignment vertical="center" shrinkToFit="1"/>
      <protection locked="0"/>
    </xf>
    <xf numFmtId="0" fontId="26" fillId="0" borderId="47" xfId="0" applyNumberFormat="1" applyFont="1" applyFill="1" applyBorder="1" applyAlignment="1" applyProtection="1">
      <alignment horizontal="center" vertical="center" shrinkToFit="1"/>
      <protection locked="0"/>
    </xf>
    <xf numFmtId="182" fontId="21" fillId="0" borderId="24" xfId="0" applyNumberFormat="1" applyFont="1" applyBorder="1" applyAlignment="1" applyProtection="1">
      <alignment horizontal="justify" vertical="center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 wrapText="1"/>
      <protection locked="0"/>
    </xf>
    <xf numFmtId="0" fontId="21" fillId="0" borderId="9" xfId="0" applyNumberFormat="1" applyFont="1" applyFill="1" applyBorder="1" applyAlignment="1" applyProtection="1">
      <alignment horizontal="center" vertical="center" shrinkToFit="1"/>
    </xf>
    <xf numFmtId="0" fontId="21" fillId="0" borderId="9" xfId="2" applyNumberFormat="1" applyFont="1" applyFill="1" applyBorder="1" applyAlignment="1" applyProtection="1">
      <alignment horizontal="center" vertical="center" shrinkToFit="1"/>
    </xf>
    <xf numFmtId="41" fontId="21" fillId="0" borderId="9" xfId="2" applyFont="1" applyFill="1" applyBorder="1" applyAlignment="1" applyProtection="1">
      <alignment horizontal="right" vertical="center" shrinkToFit="1"/>
    </xf>
    <xf numFmtId="181" fontId="21" fillId="0" borderId="9" xfId="2" applyNumberFormat="1" applyFont="1" applyFill="1" applyBorder="1" applyAlignment="1" applyProtection="1">
      <alignment horizontal="right" vertical="center" shrinkToFit="1"/>
    </xf>
    <xf numFmtId="0" fontId="21" fillId="0" borderId="9" xfId="2" applyNumberFormat="1" applyFont="1" applyFill="1" applyBorder="1" applyAlignment="1" applyProtection="1">
      <alignment horizontal="right" vertical="center" shrinkToFit="1"/>
    </xf>
    <xf numFmtId="194" fontId="21" fillId="0" borderId="9" xfId="2" applyNumberFormat="1" applyFont="1" applyFill="1" applyBorder="1" applyAlignment="1" applyProtection="1">
      <alignment horizontal="right" vertical="center" shrinkToFit="1"/>
    </xf>
    <xf numFmtId="0" fontId="21" fillId="0" borderId="10" xfId="2" applyNumberFormat="1" applyFont="1" applyFill="1" applyBorder="1" applyAlignment="1" applyProtection="1">
      <alignment horizontal="right" vertical="center" shrinkToFit="1"/>
    </xf>
    <xf numFmtId="0" fontId="18" fillId="0" borderId="0" xfId="0" applyFont="1" applyFill="1" applyAlignment="1" applyProtection="1">
      <alignment horizontal="center" vertical="center" shrinkToFit="1"/>
    </xf>
    <xf numFmtId="0" fontId="21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21" fillId="0" borderId="9" xfId="2" applyNumberFormat="1" applyFont="1" applyFill="1" applyBorder="1" applyAlignment="1" applyProtection="1">
      <alignment horizontal="center" vertical="center" shrinkToFit="1"/>
      <protection locked="0"/>
    </xf>
    <xf numFmtId="41" fontId="21" fillId="0" borderId="9" xfId="2" applyFont="1" applyFill="1" applyBorder="1" applyAlignment="1" applyProtection="1">
      <alignment horizontal="right" vertical="center" shrinkToFit="1"/>
      <protection locked="0"/>
    </xf>
    <xf numFmtId="181" fontId="21" fillId="0" borderId="9" xfId="2" applyNumberFormat="1" applyFont="1" applyFill="1" applyBorder="1" applyAlignment="1" applyProtection="1">
      <alignment horizontal="right" vertical="center" shrinkToFit="1"/>
      <protection locked="0"/>
    </xf>
    <xf numFmtId="0" fontId="21" fillId="0" borderId="9" xfId="2" applyNumberFormat="1" applyFont="1" applyFill="1" applyBorder="1" applyAlignment="1" applyProtection="1">
      <alignment horizontal="right" vertical="center" shrinkToFit="1"/>
      <protection locked="0"/>
    </xf>
    <xf numFmtId="194" fontId="21" fillId="0" borderId="9" xfId="2" applyNumberFormat="1" applyFont="1" applyFill="1" applyBorder="1" applyAlignment="1" applyProtection="1">
      <alignment horizontal="right" vertical="center" shrinkToFit="1"/>
      <protection locked="0"/>
    </xf>
    <xf numFmtId="0" fontId="21" fillId="0" borderId="10" xfId="2" applyNumberFormat="1" applyFont="1" applyFill="1" applyBorder="1" applyAlignment="1" applyProtection="1">
      <alignment horizontal="right" vertical="center" shrinkToFit="1"/>
      <protection locked="0"/>
    </xf>
    <xf numFmtId="2" fontId="21" fillId="0" borderId="10" xfId="2" applyNumberFormat="1" applyFont="1" applyFill="1" applyBorder="1" applyAlignment="1" applyProtection="1">
      <alignment horizontal="right" vertical="center" shrinkToFit="1"/>
      <protection locked="0"/>
    </xf>
    <xf numFmtId="41" fontId="31" fillId="0" borderId="57" xfId="2" applyFont="1" applyFill="1" applyBorder="1" applyAlignment="1">
      <alignment vertical="center" wrapText="1"/>
    </xf>
    <xf numFmtId="41" fontId="31" fillId="0" borderId="58" xfId="2" applyFont="1" applyFill="1" applyBorder="1" applyAlignment="1">
      <alignment vertical="center" wrapText="1"/>
    </xf>
    <xf numFmtId="41" fontId="31" fillId="0" borderId="59" xfId="2" applyFont="1" applyFill="1" applyBorder="1" applyAlignment="1">
      <alignment vertical="center" wrapText="1"/>
    </xf>
    <xf numFmtId="0" fontId="17" fillId="0" borderId="11" xfId="0" applyFont="1" applyFill="1" applyBorder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1" xfId="0" applyFont="1" applyBorder="1" applyAlignment="1" applyProtection="1">
      <alignment horizontal="left" vertical="center" shrinkToFit="1"/>
      <protection locked="0"/>
    </xf>
    <xf numFmtId="0" fontId="18" fillId="0" borderId="13" xfId="0" applyFont="1" applyBorder="1" applyAlignment="1" applyProtection="1">
      <alignment horizontal="center" vertical="center" shrinkToFit="1"/>
      <protection locked="0"/>
    </xf>
    <xf numFmtId="0" fontId="18" fillId="0" borderId="9" xfId="0" applyFont="1" applyBorder="1" applyAlignment="1" applyProtection="1">
      <alignment horizontal="center" vertical="center" shrinkToFit="1"/>
      <protection locked="0"/>
    </xf>
    <xf numFmtId="0" fontId="18" fillId="0" borderId="21" xfId="0" applyFont="1" applyBorder="1" applyAlignment="1" applyProtection="1">
      <alignment horizontal="center" vertical="center" shrinkToFit="1"/>
      <protection locked="0"/>
    </xf>
    <xf numFmtId="178" fontId="21" fillId="0" borderId="13" xfId="0" applyNumberFormat="1" applyFont="1" applyBorder="1" applyAlignment="1" applyProtection="1">
      <alignment horizontal="center" vertical="center" shrinkToFit="1"/>
      <protection locked="0"/>
    </xf>
    <xf numFmtId="178" fontId="21" fillId="0" borderId="14" xfId="0" applyNumberFormat="1" applyFont="1" applyBorder="1" applyAlignment="1" applyProtection="1">
      <alignment horizontal="center" vertical="center" shrinkToFit="1"/>
      <protection locked="0"/>
    </xf>
    <xf numFmtId="178" fontId="21" fillId="0" borderId="15" xfId="0" applyNumberFormat="1" applyFont="1" applyBorder="1" applyAlignment="1" applyProtection="1">
      <alignment horizontal="center" vertical="center" shrinkToFit="1"/>
      <protection locked="0"/>
    </xf>
    <xf numFmtId="0" fontId="18" fillId="0" borderId="17" xfId="0" applyFont="1" applyBorder="1" applyAlignment="1" applyProtection="1">
      <alignment horizontal="center" vertical="center" shrinkToFit="1"/>
      <protection locked="0"/>
    </xf>
    <xf numFmtId="0" fontId="18" fillId="0" borderId="22" xfId="0" applyFont="1" applyBorder="1" applyAlignment="1" applyProtection="1">
      <alignment horizontal="center" vertical="center" shrinkToFit="1"/>
      <protection locked="0"/>
    </xf>
    <xf numFmtId="0" fontId="21" fillId="0" borderId="18" xfId="0" applyFont="1" applyBorder="1" applyAlignment="1" applyProtection="1">
      <alignment horizontal="center" vertical="center" shrinkToFit="1"/>
      <protection locked="0"/>
    </xf>
    <xf numFmtId="0" fontId="21" fillId="0" borderId="21" xfId="0" applyFont="1" applyBorder="1" applyAlignment="1" applyProtection="1">
      <alignment horizontal="center" vertical="center" shrinkToFit="1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178" fontId="18" fillId="0" borderId="17" xfId="0" applyNumberFormat="1" applyFont="1" applyBorder="1" applyAlignment="1" applyProtection="1">
      <alignment horizontal="center" vertical="center" shrinkToFit="1"/>
      <protection locked="0"/>
    </xf>
    <xf numFmtId="178" fontId="18" fillId="0" borderId="22" xfId="0" applyNumberFormat="1" applyFont="1" applyBorder="1" applyAlignment="1" applyProtection="1">
      <alignment horizontal="center" vertical="center" shrinkToFit="1"/>
      <protection locked="0"/>
    </xf>
    <xf numFmtId="178" fontId="18" fillId="0" borderId="10" xfId="0" applyNumberFormat="1" applyFont="1" applyBorder="1" applyAlignment="1" applyProtection="1">
      <alignment horizontal="center" vertical="center" shrinkToFit="1"/>
      <protection locked="0"/>
    </xf>
    <xf numFmtId="178" fontId="18" fillId="0" borderId="23" xfId="0" applyNumberFormat="1" applyFont="1" applyBorder="1" applyAlignment="1" applyProtection="1">
      <alignment horizontal="center" vertical="center" shrinkToFit="1"/>
      <protection locked="0"/>
    </xf>
    <xf numFmtId="182" fontId="17" fillId="0" borderId="0" xfId="0" applyNumberFormat="1" applyFont="1" applyBorder="1" applyAlignment="1" applyProtection="1">
      <alignment horizontal="left" vertical="center"/>
      <protection locked="0"/>
    </xf>
    <xf numFmtId="182" fontId="18" fillId="0" borderId="0" xfId="0" applyNumberFormat="1" applyFont="1" applyBorder="1" applyAlignment="1" applyProtection="1">
      <alignment horizontal="right"/>
      <protection locked="0"/>
    </xf>
    <xf numFmtId="182" fontId="18" fillId="0" borderId="0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top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right" vertical="center"/>
    </xf>
    <xf numFmtId="0" fontId="39" fillId="0" borderId="30" xfId="0" applyFont="1" applyFill="1" applyBorder="1" applyAlignment="1">
      <alignment horizontal="center" vertical="center" wrapText="1"/>
    </xf>
    <xf numFmtId="0" fontId="39" fillId="0" borderId="39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54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179" fontId="17" fillId="0" borderId="11" xfId="0" applyNumberFormat="1" applyFont="1" applyBorder="1" applyAlignment="1" applyProtection="1">
      <alignment horizontal="left" vertical="center"/>
      <protection locked="0"/>
    </xf>
    <xf numFmtId="179" fontId="18" fillId="0" borderId="9" xfId="0" applyNumberFormat="1" applyFont="1" applyBorder="1" applyAlignment="1" applyProtection="1">
      <alignment horizontal="center" vertical="center"/>
      <protection locked="0"/>
    </xf>
    <xf numFmtId="179" fontId="18" fillId="0" borderId="21" xfId="0" applyNumberFormat="1" applyFont="1" applyBorder="1" applyAlignment="1" applyProtection="1">
      <alignment horizontal="center" vertical="center"/>
      <protection locked="0"/>
    </xf>
    <xf numFmtId="179" fontId="18" fillId="0" borderId="10" xfId="0" applyNumberFormat="1" applyFont="1" applyBorder="1" applyAlignment="1" applyProtection="1">
      <alignment horizontal="center" vertical="center"/>
      <protection locked="0"/>
    </xf>
    <xf numFmtId="179" fontId="18" fillId="0" borderId="23" xfId="0" applyNumberFormat="1" applyFont="1" applyBorder="1" applyAlignment="1" applyProtection="1">
      <alignment horizontal="center" vertical="center"/>
      <protection locked="0"/>
    </xf>
    <xf numFmtId="179" fontId="18" fillId="0" borderId="30" xfId="0" applyNumberFormat="1" applyFont="1" applyBorder="1" applyAlignment="1" applyProtection="1">
      <alignment horizontal="center" vertical="center"/>
      <protection locked="0"/>
    </xf>
    <xf numFmtId="179" fontId="18" fillId="0" borderId="31" xfId="0" applyNumberFormat="1" applyFont="1" applyBorder="1" applyAlignment="1" applyProtection="1">
      <alignment horizontal="center" vertical="center"/>
      <protection locked="0"/>
    </xf>
    <xf numFmtId="179" fontId="18" fillId="0" borderId="32" xfId="0" applyNumberFormat="1" applyFont="1" applyBorder="1" applyAlignment="1" applyProtection="1">
      <alignment horizontal="center" vertical="center"/>
      <protection locked="0"/>
    </xf>
    <xf numFmtId="179" fontId="18" fillId="0" borderId="18" xfId="0" applyNumberFormat="1" applyFont="1" applyBorder="1" applyAlignment="1" applyProtection="1">
      <alignment horizontal="center" vertical="center"/>
      <protection locked="0"/>
    </xf>
    <xf numFmtId="179" fontId="18" fillId="0" borderId="33" xfId="0" applyNumberFormat="1" applyFont="1" applyBorder="1" applyAlignment="1" applyProtection="1">
      <alignment horizontal="center" vertical="center"/>
      <protection locked="0"/>
    </xf>
    <xf numFmtId="179" fontId="18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>
      <alignment horizontal="center" vertical="center" wrapText="1"/>
    </xf>
    <xf numFmtId="0" fontId="31" fillId="0" borderId="36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179" fontId="17" fillId="0" borderId="11" xfId="0" applyNumberFormat="1" applyFont="1" applyBorder="1" applyAlignment="1" applyProtection="1">
      <alignment vertical="center"/>
      <protection locked="0"/>
    </xf>
    <xf numFmtId="0" fontId="30" fillId="0" borderId="0" xfId="62" applyNumberFormat="1" applyFont="1" applyFill="1" applyBorder="1" applyAlignment="1">
      <alignment horizontal="left" vertical="center"/>
    </xf>
    <xf numFmtId="0" fontId="30" fillId="0" borderId="0" xfId="62" applyNumberFormat="1" applyFont="1" applyFill="1" applyBorder="1" applyAlignment="1">
      <alignment horizontal="right" vertical="center"/>
    </xf>
    <xf numFmtId="0" fontId="17" fillId="0" borderId="0" xfId="62" applyNumberFormat="1" applyFont="1" applyFill="1" applyBorder="1" applyAlignment="1">
      <alignment horizontal="left" vertical="top"/>
    </xf>
    <xf numFmtId="0" fontId="17" fillId="0" borderId="11" xfId="0" applyFont="1" applyBorder="1" applyAlignment="1" applyProtection="1">
      <alignment horizontal="left" vertical="center"/>
      <protection locked="0"/>
    </xf>
    <xf numFmtId="182" fontId="18" fillId="0" borderId="3" xfId="0" applyNumberFormat="1" applyFont="1" applyBorder="1" applyAlignment="1" applyProtection="1">
      <alignment horizontal="center" vertical="center" shrinkToFit="1"/>
      <protection locked="0"/>
    </xf>
    <xf numFmtId="182" fontId="18" fillId="0" borderId="6" xfId="0" applyNumberFormat="1" applyFont="1" applyBorder="1" applyAlignment="1" applyProtection="1">
      <alignment horizontal="center" vertical="center" shrinkToFit="1"/>
      <protection locked="0"/>
    </xf>
    <xf numFmtId="182" fontId="18" fillId="0" borderId="2" xfId="0" applyNumberFormat="1" applyFont="1" applyBorder="1" applyAlignment="1" applyProtection="1">
      <alignment horizontal="center" vertical="center" shrinkToFit="1"/>
      <protection locked="0"/>
    </xf>
    <xf numFmtId="182" fontId="18" fillId="0" borderId="5" xfId="0" applyNumberFormat="1" applyFont="1" applyBorder="1" applyAlignment="1" applyProtection="1">
      <alignment horizontal="center" vertical="center" shrinkToFit="1"/>
      <protection locked="0"/>
    </xf>
    <xf numFmtId="182" fontId="21" fillId="0" borderId="6" xfId="0" applyNumberFormat="1" applyFont="1" applyBorder="1" applyAlignment="1" applyProtection="1">
      <alignment horizontal="center" vertical="center"/>
      <protection locked="0"/>
    </xf>
    <xf numFmtId="182" fontId="21" fillId="0" borderId="5" xfId="0" applyNumberFormat="1" applyFont="1" applyBorder="1" applyAlignment="1" applyProtection="1">
      <alignment horizontal="center" vertical="center"/>
      <protection locked="0"/>
    </xf>
    <xf numFmtId="182" fontId="21" fillId="0" borderId="40" xfId="0" applyNumberFormat="1" applyFont="1" applyBorder="1" applyAlignment="1" applyProtection="1">
      <alignment horizontal="center" vertical="center"/>
      <protection locked="0"/>
    </xf>
    <xf numFmtId="182" fontId="21" fillId="0" borderId="39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82" fontId="21" fillId="0" borderId="2" xfId="0" applyNumberFormat="1" applyFont="1" applyBorder="1" applyAlignment="1" applyProtection="1">
      <alignment horizontal="center" vertical="center"/>
      <protection locked="0"/>
    </xf>
    <xf numFmtId="182" fontId="21" fillId="0" borderId="30" xfId="0" applyNumberFormat="1" applyFont="1" applyBorder="1" applyAlignment="1" applyProtection="1">
      <alignment horizontal="center" vertical="center"/>
      <protection locked="0"/>
    </xf>
    <xf numFmtId="182" fontId="21" fillId="0" borderId="35" xfId="0" applyNumberFormat="1" applyFont="1" applyBorder="1" applyAlignment="1" applyProtection="1">
      <alignment horizontal="center" vertical="center"/>
      <protection locked="0"/>
    </xf>
    <xf numFmtId="182" fontId="21" fillId="0" borderId="31" xfId="0" applyNumberFormat="1" applyFont="1" applyBorder="1" applyAlignment="1" applyProtection="1">
      <alignment horizontal="center" vertical="center"/>
      <protection locked="0"/>
    </xf>
    <xf numFmtId="182" fontId="21" fillId="0" borderId="32" xfId="0" applyNumberFormat="1" applyFont="1" applyBorder="1" applyAlignment="1" applyProtection="1">
      <alignment horizontal="center" vertical="center"/>
      <protection locked="0"/>
    </xf>
    <xf numFmtId="182" fontId="21" fillId="0" borderId="18" xfId="0" applyNumberFormat="1" applyFont="1" applyBorder="1" applyAlignment="1" applyProtection="1">
      <alignment horizontal="center" vertical="center"/>
      <protection locked="0"/>
    </xf>
    <xf numFmtId="182" fontId="21" fillId="0" borderId="36" xfId="0" applyNumberFormat="1" applyFont="1" applyBorder="1" applyAlignment="1" applyProtection="1">
      <alignment horizontal="center" vertical="center"/>
      <protection locked="0"/>
    </xf>
    <xf numFmtId="182" fontId="21" fillId="0" borderId="33" xfId="0" applyNumberFormat="1" applyFont="1" applyBorder="1" applyAlignment="1" applyProtection="1">
      <alignment horizontal="center" vertical="center"/>
      <protection locked="0"/>
    </xf>
    <xf numFmtId="182" fontId="21" fillId="0" borderId="34" xfId="0" applyNumberFormat="1" applyFont="1" applyBorder="1" applyAlignment="1" applyProtection="1">
      <alignment horizontal="center" vertical="center"/>
      <protection locked="0"/>
    </xf>
    <xf numFmtId="0" fontId="43" fillId="0" borderId="0" xfId="58" applyFont="1" applyFill="1" applyBorder="1" applyAlignment="1">
      <alignment horizontal="left" vertical="center"/>
    </xf>
    <xf numFmtId="0" fontId="30" fillId="0" borderId="0" xfId="58" applyFont="1" applyFill="1" applyBorder="1" applyAlignment="1">
      <alignment horizontal="left" vertical="center"/>
    </xf>
    <xf numFmtId="0" fontId="30" fillId="0" borderId="0" xfId="58" applyFont="1" applyFill="1" applyBorder="1" applyAlignment="1">
      <alignment horizontal="right" vertical="center"/>
    </xf>
    <xf numFmtId="192" fontId="31" fillId="0" borderId="62" xfId="59" applyFont="1" applyFill="1" applyBorder="1" applyAlignment="1">
      <alignment horizontal="center" vertical="center" wrapText="1"/>
    </xf>
    <xf numFmtId="192" fontId="31" fillId="0" borderId="43" xfId="59" applyFont="1" applyFill="1" applyBorder="1" applyAlignment="1">
      <alignment horizontal="center" vertical="center" wrapText="1"/>
    </xf>
    <xf numFmtId="192" fontId="31" fillId="0" borderId="60" xfId="59" applyFont="1" applyFill="1" applyBorder="1" applyAlignment="1">
      <alignment horizontal="center" vertical="center" wrapText="1"/>
    </xf>
    <xf numFmtId="3" fontId="31" fillId="0" borderId="63" xfId="60" applyNumberFormat="1" applyFont="1" applyFill="1" applyBorder="1" applyAlignment="1">
      <alignment horizontal="center" vertical="center" wrapText="1"/>
    </xf>
    <xf numFmtId="3" fontId="31" fillId="0" borderId="9" xfId="60" applyNumberFormat="1" applyFont="1" applyFill="1" applyBorder="1" applyAlignment="1">
      <alignment horizontal="center" vertical="center" wrapText="1"/>
    </xf>
    <xf numFmtId="3" fontId="31" fillId="0" borderId="21" xfId="60" applyNumberFormat="1" applyFont="1" applyFill="1" applyBorder="1" applyAlignment="1">
      <alignment horizontal="center" vertical="center" wrapText="1"/>
    </xf>
    <xf numFmtId="3" fontId="31" fillId="0" borderId="2" xfId="60" applyNumberFormat="1" applyFont="1" applyFill="1" applyBorder="1" applyAlignment="1">
      <alignment horizontal="center" vertical="center" wrapText="1"/>
    </xf>
    <xf numFmtId="3" fontId="31" fillId="0" borderId="63" xfId="60" applyNumberFormat="1" applyFont="1" applyFill="1" applyBorder="1" applyAlignment="1">
      <alignment horizontal="center" vertical="center"/>
    </xf>
    <xf numFmtId="3" fontId="31" fillId="0" borderId="13" xfId="60" applyNumberFormat="1" applyFont="1" applyFill="1" applyBorder="1" applyAlignment="1">
      <alignment horizontal="center" vertical="center" wrapText="1"/>
    </xf>
    <xf numFmtId="3" fontId="31" fillId="0" borderId="64" xfId="60" applyNumberFormat="1" applyFont="1" applyFill="1" applyBorder="1" applyAlignment="1">
      <alignment horizontal="center" vertical="center" wrapText="1"/>
    </xf>
    <xf numFmtId="3" fontId="36" fillId="0" borderId="46" xfId="60" applyNumberFormat="1" applyFont="1" applyFill="1" applyBorder="1" applyAlignment="1">
      <alignment horizontal="center" vertical="center" wrapText="1"/>
    </xf>
    <xf numFmtId="3" fontId="36" fillId="0" borderId="9" xfId="60" applyNumberFormat="1" applyFont="1" applyFill="1" applyBorder="1" applyAlignment="1">
      <alignment horizontal="center" vertical="center" wrapText="1"/>
    </xf>
    <xf numFmtId="3" fontId="36" fillId="0" borderId="21" xfId="60" applyNumberFormat="1" applyFont="1" applyFill="1" applyBorder="1" applyAlignment="1">
      <alignment horizontal="center" vertical="center" wrapText="1"/>
    </xf>
    <xf numFmtId="3" fontId="39" fillId="0" borderId="9" xfId="60" applyNumberFormat="1" applyFont="1" applyFill="1" applyBorder="1" applyAlignment="1">
      <alignment horizontal="center" vertical="center" wrapText="1"/>
    </xf>
    <xf numFmtId="3" fontId="39" fillId="0" borderId="21" xfId="60" applyNumberFormat="1" applyFont="1" applyFill="1" applyBorder="1" applyAlignment="1">
      <alignment horizontal="center" vertical="center" wrapText="1"/>
    </xf>
    <xf numFmtId="0" fontId="38" fillId="0" borderId="21" xfId="39" applyFont="1" applyFill="1" applyBorder="1" applyAlignment="1">
      <alignment horizontal="center" vertical="center" wrapText="1"/>
    </xf>
    <xf numFmtId="0" fontId="38" fillId="0" borderId="5" xfId="39" applyFont="1" applyFill="1" applyBorder="1" applyAlignment="1">
      <alignment horizontal="center" vertical="center" wrapText="1"/>
    </xf>
    <xf numFmtId="3" fontId="39" fillId="0" borderId="46" xfId="60" applyNumberFormat="1" applyFont="1" applyFill="1" applyBorder="1" applyAlignment="1">
      <alignment horizontal="center" vertical="center" wrapText="1"/>
    </xf>
    <xf numFmtId="3" fontId="39" fillId="0" borderId="10" xfId="60" applyNumberFormat="1" applyFont="1" applyFill="1" applyBorder="1" applyAlignment="1">
      <alignment horizontal="center" vertical="center" wrapText="1"/>
    </xf>
    <xf numFmtId="3" fontId="39" fillId="0" borderId="23" xfId="60" applyNumberFormat="1" applyFont="1" applyFill="1" applyBorder="1" applyAlignment="1">
      <alignment horizontal="center" vertical="center" wrapText="1"/>
    </xf>
    <xf numFmtId="0" fontId="38" fillId="0" borderId="21" xfId="39" applyFont="1" applyFill="1" applyBorder="1" applyAlignment="1">
      <alignment horizontal="center" vertical="center"/>
    </xf>
    <xf numFmtId="0" fontId="38" fillId="0" borderId="5" xfId="39" applyFont="1" applyFill="1" applyBorder="1" applyAlignment="1">
      <alignment horizontal="center" vertical="center"/>
    </xf>
    <xf numFmtId="3" fontId="39" fillId="0" borderId="5" xfId="60" applyNumberFormat="1" applyFont="1" applyFill="1" applyBorder="1" applyAlignment="1">
      <alignment horizontal="center" vertical="center" wrapText="1"/>
    </xf>
    <xf numFmtId="0" fontId="39" fillId="0" borderId="9" xfId="60" applyFont="1" applyFill="1" applyBorder="1" applyAlignment="1">
      <alignment horizontal="center" vertical="center" wrapText="1"/>
    </xf>
    <xf numFmtId="0" fontId="39" fillId="0" borderId="21" xfId="60" applyFont="1" applyFill="1" applyBorder="1" applyAlignment="1">
      <alignment horizontal="center" vertical="center" wrapText="1"/>
    </xf>
    <xf numFmtId="182" fontId="18" fillId="0" borderId="2" xfId="0" applyNumberFormat="1" applyFont="1" applyBorder="1" applyAlignment="1" applyProtection="1">
      <alignment horizontal="center" vertical="center"/>
      <protection locked="0"/>
    </xf>
    <xf numFmtId="182" fontId="18" fillId="0" borderId="5" xfId="0" applyNumberFormat="1" applyFont="1" applyBorder="1" applyAlignment="1" applyProtection="1">
      <alignment horizontal="center" vertical="center"/>
      <protection locked="0"/>
    </xf>
    <xf numFmtId="182" fontId="18" fillId="0" borderId="3" xfId="0" applyNumberFormat="1" applyFont="1" applyBorder="1" applyAlignment="1" applyProtection="1">
      <alignment horizontal="center" vertical="center"/>
      <protection locked="0"/>
    </xf>
    <xf numFmtId="182" fontId="18" fillId="0" borderId="6" xfId="0" applyNumberFormat="1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36" xfId="0" applyFont="1" applyBorder="1" applyAlignment="1" applyProtection="1">
      <alignment horizontal="center" vertical="center"/>
      <protection locked="0"/>
    </xf>
    <xf numFmtId="0" fontId="21" fillId="0" borderId="33" xfId="0" applyFont="1" applyBorder="1" applyAlignment="1" applyProtection="1">
      <alignment horizontal="center"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0" fontId="21" fillId="0" borderId="38" xfId="0" applyFont="1" applyBorder="1" applyAlignment="1" applyProtection="1">
      <alignment horizontal="center" vertical="center"/>
      <protection locked="0"/>
    </xf>
    <xf numFmtId="0" fontId="21" fillId="0" borderId="37" xfId="0" applyFont="1" applyBorder="1" applyAlignment="1" applyProtection="1">
      <alignment horizontal="center" vertical="center"/>
      <protection locked="0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36" xfId="0" applyFont="1" applyBorder="1" applyAlignment="1" applyProtection="1">
      <alignment horizontal="center" vertical="center"/>
      <protection locked="0"/>
    </xf>
    <xf numFmtId="0" fontId="19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11" xfId="0" applyFont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/>
      <protection locked="0"/>
    </xf>
    <xf numFmtId="0" fontId="21" fillId="0" borderId="35" xfId="0" applyFont="1" applyBorder="1" applyAlignment="1" applyProtection="1">
      <alignment horizontal="center" vertical="center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right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9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40" xfId="0" applyFont="1" applyBorder="1" applyAlignment="1" applyProtection="1">
      <alignment horizontal="center" vertical="center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0" fontId="18" fillId="0" borderId="11" xfId="0" applyFont="1" applyFill="1" applyBorder="1" applyAlignment="1" applyProtection="1">
      <alignment horizontal="right"/>
      <protection locked="0"/>
    </xf>
    <xf numFmtId="0" fontId="31" fillId="0" borderId="9" xfId="63" applyFont="1" applyFill="1" applyBorder="1" applyAlignment="1">
      <alignment horizontal="center" vertical="center" wrapText="1"/>
    </xf>
    <xf numFmtId="0" fontId="31" fillId="0" borderId="62" xfId="63" applyFont="1" applyFill="1" applyBorder="1" applyAlignment="1">
      <alignment horizontal="center" vertical="center" wrapText="1"/>
    </xf>
    <xf numFmtId="0" fontId="31" fillId="0" borderId="43" xfId="63" applyFont="1" applyFill="1" applyBorder="1" applyAlignment="1">
      <alignment horizontal="center" vertical="center"/>
    </xf>
    <xf numFmtId="0" fontId="31" fillId="0" borderId="63" xfId="63" applyFont="1" applyFill="1" applyBorder="1" applyAlignment="1">
      <alignment horizontal="center" vertical="center" wrapText="1"/>
    </xf>
    <xf numFmtId="0" fontId="31" fillId="0" borderId="63" xfId="63" applyFont="1" applyFill="1" applyBorder="1" applyAlignment="1">
      <alignment horizontal="center" vertical="center"/>
    </xf>
    <xf numFmtId="0" fontId="31" fillId="0" borderId="9" xfId="63" applyFont="1" applyFill="1" applyBorder="1" applyAlignment="1">
      <alignment horizontal="center" vertical="center"/>
    </xf>
    <xf numFmtId="0" fontId="31" fillId="0" borderId="64" xfId="63" applyFont="1" applyFill="1" applyBorder="1" applyAlignment="1">
      <alignment horizontal="center" vertical="center" wrapText="1"/>
    </xf>
    <xf numFmtId="0" fontId="31" fillId="0" borderId="10" xfId="63" applyFont="1" applyFill="1" applyBorder="1" applyAlignment="1">
      <alignment horizontal="center" vertical="center"/>
    </xf>
    <xf numFmtId="41" fontId="34" fillId="0" borderId="11" xfId="2" applyFont="1" applyFill="1" applyBorder="1" applyAlignment="1" applyProtection="1">
      <alignment vertical="center" shrinkToFit="1"/>
      <protection locked="0"/>
    </xf>
    <xf numFmtId="41" fontId="34" fillId="0" borderId="65" xfId="2" applyFont="1" applyFill="1" applyBorder="1" applyAlignment="1" applyProtection="1">
      <alignment vertical="center" shrinkToFit="1"/>
      <protection locked="0"/>
    </xf>
    <xf numFmtId="41" fontId="34" fillId="0" borderId="41" xfId="2" applyFont="1" applyFill="1" applyBorder="1" applyAlignment="1" applyProtection="1">
      <alignment vertical="center" shrinkToFit="1"/>
      <protection locked="0"/>
    </xf>
    <xf numFmtId="41" fontId="34" fillId="0" borderId="45" xfId="2" applyFont="1" applyFill="1" applyBorder="1" applyAlignment="1" applyProtection="1">
      <alignment vertical="center" shrinkToFit="1"/>
      <protection locked="0"/>
    </xf>
    <xf numFmtId="41" fontId="23" fillId="0" borderId="36" xfId="2" applyFont="1" applyFill="1" applyBorder="1" applyAlignment="1" applyProtection="1">
      <alignment vertical="center" shrinkToFit="1"/>
    </xf>
    <xf numFmtId="41" fontId="23" fillId="0" borderId="34" xfId="2" applyFont="1" applyFill="1" applyBorder="1" applyAlignment="1" applyProtection="1">
      <alignment vertical="center" shrinkToFit="1"/>
    </xf>
    <xf numFmtId="41" fontId="18" fillId="0" borderId="11" xfId="2" applyFont="1" applyBorder="1" applyAlignment="1" applyProtection="1">
      <alignment vertical="center"/>
      <protection locked="0"/>
    </xf>
    <xf numFmtId="41" fontId="23" fillId="0" borderId="36" xfId="2" applyFont="1" applyFill="1" applyBorder="1" applyAlignment="1" applyProtection="1">
      <alignment vertical="center"/>
    </xf>
    <xf numFmtId="41" fontId="23" fillId="0" borderId="34" xfId="2" applyFont="1" applyFill="1" applyBorder="1" applyAlignment="1" applyProtection="1">
      <alignment vertical="center"/>
    </xf>
    <xf numFmtId="41" fontId="18" fillId="0" borderId="45" xfId="2" applyFont="1" applyFill="1" applyBorder="1" applyAlignment="1" applyProtection="1">
      <alignment vertical="center"/>
      <protection locked="0"/>
    </xf>
  </cellXfs>
  <cellStyles count="64">
    <cellStyle name="_x000a_386grabber=M" xfId="37"/>
    <cellStyle name="AeE­ [0]_INQUIRY ¿μ¾÷AßAø " xfId="20"/>
    <cellStyle name="AeE­_INQUIRY ¿μ¾÷AßAø " xfId="21"/>
    <cellStyle name="ALIGNMENT" xfId="22"/>
    <cellStyle name="AÞ¸¶ [0]_INQUIRY ¿μ¾÷AßAø " xfId="23"/>
    <cellStyle name="AÞ¸¶_INQUIRY ¿μ¾÷AßAø " xfId="24"/>
    <cellStyle name="C￥AØ_¿μ¾÷CoE² " xfId="25"/>
    <cellStyle name="Comma [0]_ SG&amp;A Bridge " xfId="26"/>
    <cellStyle name="Comma_ SG&amp;A Bridge " xfId="27"/>
    <cellStyle name="Currency [0]_ SG&amp;A Bridge " xfId="28"/>
    <cellStyle name="Currency_ SG&amp;A Bridge " xfId="29"/>
    <cellStyle name="Grey" xfId="30"/>
    <cellStyle name="Header1" xfId="31"/>
    <cellStyle name="Header2" xfId="32"/>
    <cellStyle name="Input [yellow]" xfId="33"/>
    <cellStyle name="Normal - Style1" xfId="34"/>
    <cellStyle name="Normal_ SG&amp;A Bridge " xfId="35"/>
    <cellStyle name="Percent [2]" xfId="36"/>
    <cellStyle name="咬訌裝?INCOM1" xfId="3"/>
    <cellStyle name="咬訌裝?INCOM10" xfId="4"/>
    <cellStyle name="咬訌裝?INCOM2" xfId="5"/>
    <cellStyle name="咬訌裝?INCOM3" xfId="6"/>
    <cellStyle name="咬訌裝?INCOM4" xfId="7"/>
    <cellStyle name="咬訌裝?INCOM5" xfId="8"/>
    <cellStyle name="咬訌裝?INCOM6" xfId="9"/>
    <cellStyle name="咬訌裝?INCOM7" xfId="10"/>
    <cellStyle name="咬訌裝?INCOM8" xfId="11"/>
    <cellStyle name="咬訌裝?INCOM9" xfId="12"/>
    <cellStyle name="咬訌裝?PRIB11" xfId="13"/>
    <cellStyle name="뒤에 오는 하이퍼링크_세액자기계산프로그램" xfId="14"/>
    <cellStyle name="백분율 2" xfId="43"/>
    <cellStyle name="뷭?_BOOKSHIP" xfId="15"/>
    <cellStyle name="쉼표" xfId="1" builtinId="3"/>
    <cellStyle name="쉼표 [0]" xfId="2" builtinId="6"/>
    <cellStyle name="쉼표 [0] 2" xfId="16"/>
    <cellStyle name="쉼표 [0] 2 2" xfId="52"/>
    <cellStyle name="쉼표 [0] 3" xfId="46"/>
    <cellStyle name="쉼표 [0] 3 2" xfId="57"/>
    <cellStyle name="쉼표 [0] 4" xfId="50"/>
    <cellStyle name="쉼표 [0] 4 2" xfId="48"/>
    <cellStyle name="쉼표 2" xfId="38"/>
    <cellStyle name="쉼표 2 2" xfId="54"/>
    <cellStyle name="쉼표 3" xfId="49"/>
    <cellStyle name="쉼표 4" xfId="51"/>
    <cellStyle name="쉼표 5" xfId="53"/>
    <cellStyle name="스타일 1" xfId="17"/>
    <cellStyle name="콤마 [0]_1202" xfId="18"/>
    <cellStyle name="콤마 [0]_해안선및도서" xfId="59"/>
    <cellStyle name="콤마_1202" xfId="19"/>
    <cellStyle name="통화 [0] 2" xfId="44"/>
    <cellStyle name="통화 [0] 2 2" xfId="55"/>
    <cellStyle name="표준" xfId="0" builtinId="0"/>
    <cellStyle name="표준 10" xfId="62"/>
    <cellStyle name="표준 2" xfId="39"/>
    <cellStyle name="표준 3" xfId="40"/>
    <cellStyle name="표준 4" xfId="41"/>
    <cellStyle name="표준 46 2" xfId="58"/>
    <cellStyle name="표준 5" xfId="42"/>
    <cellStyle name="표준 6" xfId="45"/>
    <cellStyle name="표준 6 2" xfId="56"/>
    <cellStyle name="표준 7" xfId="61"/>
    <cellStyle name="표준_08 전기가스수도" xfId="60"/>
    <cellStyle name="표준_2003통계(에너지)" xfId="47"/>
    <cellStyle name="표준_표준화 서식(1)" xfId="63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</xdr:row>
      <xdr:rowOff>9525</xdr:rowOff>
    </xdr:from>
    <xdr:to>
      <xdr:col>10</xdr:col>
      <xdr:colOff>0</xdr:colOff>
      <xdr:row>4</xdr:row>
      <xdr:rowOff>342900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753475" y="257175"/>
          <a:ext cx="962025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266699</xdr:rowOff>
    </xdr:from>
    <xdr:to>
      <xdr:col>0</xdr:col>
      <xdr:colOff>914400</xdr:colOff>
      <xdr:row>5</xdr:row>
      <xdr:rowOff>9524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66699"/>
          <a:ext cx="91440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1</xdr:row>
      <xdr:rowOff>9525</xdr:rowOff>
    </xdr:from>
    <xdr:to>
      <xdr:col>10</xdr:col>
      <xdr:colOff>0</xdr:colOff>
      <xdr:row>4</xdr:row>
      <xdr:rowOff>342900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8753475" y="257175"/>
          <a:ext cx="962025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1019175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23875"/>
          <a:ext cx="69532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1019175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523875"/>
          <a:ext cx="69532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47650"/>
          <a:ext cx="11906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247650"/>
          <a:ext cx="11906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47650"/>
          <a:ext cx="11906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0" y="247650"/>
          <a:ext cx="119062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19100"/>
          <a:ext cx="1276350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9525</xdr:colOff>
      <xdr:row>4</xdr:row>
      <xdr:rowOff>552450</xdr:rowOff>
    </xdr:to>
    <xdr:sp macro="" textlink="">
      <xdr:nvSpPr>
        <xdr:cNvPr id="2" name="Line 257"/>
        <xdr:cNvSpPr>
          <a:spLocks noChangeShapeType="1"/>
        </xdr:cNvSpPr>
      </xdr:nvSpPr>
      <xdr:spPr bwMode="auto">
        <a:xfrm>
          <a:off x="28575" y="257175"/>
          <a:ext cx="952500" cy="1057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9525</xdr:colOff>
      <xdr:row>4</xdr:row>
      <xdr:rowOff>552450</xdr:rowOff>
    </xdr:to>
    <xdr:sp macro="" textlink="">
      <xdr:nvSpPr>
        <xdr:cNvPr id="3" name="Line 257"/>
        <xdr:cNvSpPr>
          <a:spLocks noChangeShapeType="1"/>
        </xdr:cNvSpPr>
      </xdr:nvSpPr>
      <xdr:spPr bwMode="auto">
        <a:xfrm>
          <a:off x="28575" y="257175"/>
          <a:ext cx="952500" cy="1057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361950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361950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38100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257175"/>
          <a:ext cx="771525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38100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8575" y="257175"/>
          <a:ext cx="771525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257175"/>
          <a:ext cx="857250" cy="552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8575" y="257175"/>
          <a:ext cx="857250" cy="552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28575" y="257175"/>
          <a:ext cx="857250" cy="552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533400"/>
          <a:ext cx="37147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8575" y="533400"/>
          <a:ext cx="37147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533400"/>
          <a:ext cx="37147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0</xdr:rowOff>
    </xdr:from>
    <xdr:to>
      <xdr:col>1</xdr:col>
      <xdr:colOff>0</xdr:colOff>
      <xdr:row>8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8575" y="533400"/>
          <a:ext cx="371475" cy="1647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2</xdr:row>
      <xdr:rowOff>8283</xdr:rowOff>
    </xdr:from>
    <xdr:to>
      <xdr:col>1</xdr:col>
      <xdr:colOff>0</xdr:colOff>
      <xdr:row>8</xdr:row>
      <xdr:rowOff>8284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6565" y="521805"/>
          <a:ext cx="687457" cy="178904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SheetLayoutView="100" workbookViewId="0">
      <selection activeCell="C17" sqref="C17"/>
    </sheetView>
  </sheetViews>
  <sheetFormatPr defaultColWidth="17" defaultRowHeight="16.5"/>
  <cols>
    <col min="1" max="1" width="25.6640625" style="2" customWidth="1"/>
    <col min="2" max="2" width="17.77734375" style="2" customWidth="1"/>
    <col min="3" max="3" width="18.109375" style="2" customWidth="1"/>
    <col min="4" max="4" width="17" style="2" customWidth="1"/>
    <col min="5" max="5" width="16.88671875" style="2" customWidth="1"/>
    <col min="6" max="16384" width="17" style="2"/>
  </cols>
  <sheetData>
    <row r="1" spans="1:8" ht="24.75" customHeight="1">
      <c r="A1" s="395" t="s">
        <v>123</v>
      </c>
      <c r="B1" s="395"/>
      <c r="C1" s="395"/>
      <c r="D1" s="395"/>
      <c r="E1" s="395"/>
    </row>
    <row r="2" spans="1:8" ht="26.25" customHeight="1" thickBot="1">
      <c r="A2" s="394" t="s">
        <v>0</v>
      </c>
      <c r="B2" s="394"/>
      <c r="C2" s="394"/>
      <c r="E2" s="76"/>
    </row>
    <row r="3" spans="1:8" ht="50.25" customHeight="1" thickBot="1">
      <c r="A3" s="157" t="s">
        <v>122</v>
      </c>
      <c r="B3" s="156" t="s">
        <v>197</v>
      </c>
      <c r="C3" s="156" t="s">
        <v>198</v>
      </c>
      <c r="D3" s="156" t="s">
        <v>199</v>
      </c>
      <c r="E3" s="158" t="s">
        <v>200</v>
      </c>
    </row>
    <row r="4" spans="1:8" s="25" customFormat="1" ht="0.75" customHeight="1">
      <c r="A4" s="144">
        <v>2012</v>
      </c>
      <c r="B4" s="78">
        <v>845.54</v>
      </c>
      <c r="C4" s="78">
        <v>3838221.17</v>
      </c>
      <c r="D4" s="78">
        <v>522667</v>
      </c>
      <c r="E4" s="145">
        <v>531158</v>
      </c>
    </row>
    <row r="5" spans="1:8" s="25" customFormat="1" ht="20.25" customHeight="1">
      <c r="A5" s="144">
        <v>2013</v>
      </c>
      <c r="B5" s="78">
        <v>845.54</v>
      </c>
      <c r="C5" s="78">
        <v>6141239.9299999997</v>
      </c>
      <c r="D5" s="78">
        <v>701074</v>
      </c>
      <c r="E5" s="145">
        <v>832205</v>
      </c>
    </row>
    <row r="6" spans="1:8" s="26" customFormat="1" ht="20.25" customHeight="1">
      <c r="A6" s="144">
        <v>2014</v>
      </c>
      <c r="B6" s="78">
        <v>835.14</v>
      </c>
      <c r="C6" s="78">
        <v>6226836.9800000004</v>
      </c>
      <c r="D6" s="78">
        <v>709296.52</v>
      </c>
      <c r="E6" s="146">
        <v>874203.45</v>
      </c>
    </row>
    <row r="7" spans="1:8" s="26" customFormat="1" ht="20.25" customHeight="1">
      <c r="A7" s="144">
        <v>2015</v>
      </c>
      <c r="B7" s="78">
        <v>835.14</v>
      </c>
      <c r="C7" s="78">
        <v>5706561</v>
      </c>
      <c r="D7" s="78">
        <v>651417</v>
      </c>
      <c r="E7" s="146">
        <v>844745</v>
      </c>
    </row>
    <row r="8" spans="1:8" s="26" customFormat="1" ht="20.25" customHeight="1">
      <c r="A8" s="144">
        <v>2016</v>
      </c>
      <c r="B8" s="78">
        <v>1175.4599999999998</v>
      </c>
      <c r="C8" s="78">
        <v>7113155.3190000001</v>
      </c>
      <c r="D8" s="78">
        <v>745393</v>
      </c>
      <c r="E8" s="146">
        <v>1178723</v>
      </c>
    </row>
    <row r="9" spans="1:8" s="26" customFormat="1" ht="20.25" customHeight="1">
      <c r="A9" s="144">
        <v>2017</v>
      </c>
      <c r="B9" s="78">
        <v>1175.1499999999999</v>
      </c>
      <c r="C9" s="78">
        <v>7998801</v>
      </c>
      <c r="D9" s="78">
        <v>913105</v>
      </c>
      <c r="E9" s="146">
        <v>1146286</v>
      </c>
    </row>
    <row r="10" spans="1:8" s="26" customFormat="1" ht="20.25" customHeight="1">
      <c r="A10" s="144">
        <v>2018</v>
      </c>
      <c r="B10" s="78">
        <v>1175.0899999999999</v>
      </c>
      <c r="C10" s="78">
        <v>7418236.5700000003</v>
      </c>
      <c r="D10" s="78">
        <v>847770</v>
      </c>
      <c r="E10" s="146">
        <v>1141536</v>
      </c>
    </row>
    <row r="11" spans="1:8" s="178" customFormat="1" ht="20.25" customHeight="1">
      <c r="A11" s="210">
        <v>2019</v>
      </c>
      <c r="B11" s="211">
        <f>SUM(B12:B21)</f>
        <v>1181.58</v>
      </c>
      <c r="C11" s="211">
        <f t="shared" ref="C11:E11" si="0">SUM(C12:C21)</f>
        <v>7783385.1879999992</v>
      </c>
      <c r="D11" s="211">
        <f t="shared" si="0"/>
        <v>890398</v>
      </c>
      <c r="E11" s="211">
        <f t="shared" si="0"/>
        <v>1133344</v>
      </c>
    </row>
    <row r="12" spans="1:8" s="178" customFormat="1" ht="20.100000000000001" customHeight="1">
      <c r="A12" s="205" t="s">
        <v>330</v>
      </c>
      <c r="B12" s="207">
        <v>500</v>
      </c>
      <c r="C12" s="207">
        <v>3379866.6880000001</v>
      </c>
      <c r="D12" s="207">
        <v>385830</v>
      </c>
      <c r="E12" s="208">
        <v>459004</v>
      </c>
    </row>
    <row r="13" spans="1:8" s="178" customFormat="1" ht="20.100000000000001" customHeight="1">
      <c r="A13" s="209" t="s">
        <v>235</v>
      </c>
      <c r="B13" s="207">
        <v>668.6</v>
      </c>
      <c r="C13" s="207">
        <v>4391009</v>
      </c>
      <c r="D13" s="207">
        <v>501256</v>
      </c>
      <c r="E13" s="208">
        <v>668600</v>
      </c>
      <c r="G13" s="182"/>
      <c r="H13" s="182"/>
    </row>
    <row r="14" spans="1:8" s="178" customFormat="1" ht="20.100000000000001" customHeight="1">
      <c r="A14" s="205" t="s">
        <v>236</v>
      </c>
      <c r="B14" s="327">
        <f>SUM(B15:B21)</f>
        <v>6.49</v>
      </c>
      <c r="C14" s="327">
        <f t="shared" ref="C14:E14" si="1">SUM(C15:C21)</f>
        <v>6254.75</v>
      </c>
      <c r="D14" s="327">
        <f t="shared" si="1"/>
        <v>1656</v>
      </c>
      <c r="E14" s="327">
        <f t="shared" si="1"/>
        <v>2870</v>
      </c>
    </row>
    <row r="15" spans="1:8" s="178" customFormat="1" ht="20.100000000000001" customHeight="1">
      <c r="A15" s="205" t="s">
        <v>237</v>
      </c>
      <c r="B15" s="183">
        <v>0.75</v>
      </c>
      <c r="C15" s="183">
        <v>1358</v>
      </c>
      <c r="D15" s="183">
        <v>155</v>
      </c>
      <c r="E15" s="328">
        <v>292</v>
      </c>
    </row>
    <row r="16" spans="1:8" s="178" customFormat="1" ht="20.100000000000001" customHeight="1">
      <c r="A16" s="205" t="s">
        <v>238</v>
      </c>
      <c r="B16" s="183">
        <v>0.3</v>
      </c>
      <c r="C16" s="183">
        <v>739</v>
      </c>
      <c r="D16" s="183">
        <v>84</v>
      </c>
      <c r="E16" s="328">
        <v>133</v>
      </c>
    </row>
    <row r="17" spans="1:5" s="178" customFormat="1" ht="20.100000000000001" customHeight="1">
      <c r="A17" s="205" t="s">
        <v>239</v>
      </c>
      <c r="B17" s="183">
        <v>0.24</v>
      </c>
      <c r="C17" s="183">
        <v>140.5</v>
      </c>
      <c r="D17" s="183">
        <v>16</v>
      </c>
      <c r="E17" s="328">
        <v>36</v>
      </c>
    </row>
    <row r="18" spans="1:5" s="178" customFormat="1" ht="20.100000000000001" customHeight="1">
      <c r="A18" s="205" t="s">
        <v>240</v>
      </c>
      <c r="B18" s="183">
        <v>0.24</v>
      </c>
      <c r="C18" s="183">
        <v>242.29</v>
      </c>
      <c r="D18" s="183">
        <v>28</v>
      </c>
      <c r="E18" s="328">
        <v>42</v>
      </c>
    </row>
    <row r="19" spans="1:5" s="178" customFormat="1" ht="20.100000000000001" customHeight="1">
      <c r="A19" s="205" t="s">
        <v>241</v>
      </c>
      <c r="B19" s="183">
        <v>0.01</v>
      </c>
      <c r="C19" s="183">
        <v>231.85</v>
      </c>
      <c r="D19" s="183">
        <v>26</v>
      </c>
      <c r="E19" s="328">
        <v>60</v>
      </c>
    </row>
    <row r="20" spans="1:5" s="178" customFormat="1" ht="20.100000000000001" customHeight="1">
      <c r="A20" s="205" t="s">
        <v>242</v>
      </c>
      <c r="B20" s="183">
        <v>4.5</v>
      </c>
      <c r="C20" s="183">
        <v>2783.35</v>
      </c>
      <c r="D20" s="183">
        <v>1260</v>
      </c>
      <c r="E20" s="328">
        <v>2110</v>
      </c>
    </row>
    <row r="21" spans="1:5" s="178" customFormat="1" ht="20.100000000000001" customHeight="1" thickBot="1">
      <c r="A21" s="206" t="s">
        <v>243</v>
      </c>
      <c r="B21" s="184">
        <v>0.45</v>
      </c>
      <c r="C21" s="184">
        <v>759.76</v>
      </c>
      <c r="D21" s="184">
        <v>87</v>
      </c>
      <c r="E21" s="329">
        <v>197</v>
      </c>
    </row>
    <row r="22" spans="1:5" ht="20.25" customHeight="1">
      <c r="A22" s="147" t="s">
        <v>202</v>
      </c>
      <c r="B22" s="77"/>
      <c r="C22" s="20"/>
      <c r="D22" s="20"/>
      <c r="E22" s="148"/>
    </row>
    <row r="23" spans="1:5" ht="17.25" thickBot="1">
      <c r="A23" s="149" t="s">
        <v>26</v>
      </c>
      <c r="B23" s="150"/>
      <c r="C23" s="150"/>
      <c r="D23" s="150"/>
      <c r="E23" s="151"/>
    </row>
  </sheetData>
  <mergeCells count="2">
    <mergeCell ref="A2:C2"/>
    <mergeCell ref="A1:E1"/>
  </mergeCells>
  <phoneticPr fontId="5" type="noConversion"/>
  <printOptions horizontalCentered="1"/>
  <pageMargins left="0.74803149606299213" right="0.74803149606299213" top="0.44" bottom="0.36" header="0.3" footer="0.24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view="pageBreakPreview" zoomScaleSheetLayoutView="100" workbookViewId="0">
      <selection activeCell="D25" sqref="D25"/>
    </sheetView>
  </sheetViews>
  <sheetFormatPr defaultColWidth="8.88671875" defaultRowHeight="16.5"/>
  <cols>
    <col min="1" max="1" width="10.77734375" style="2" customWidth="1"/>
    <col min="2" max="17" width="11.33203125" style="2" customWidth="1"/>
    <col min="18" max="18" width="11.6640625" style="2" customWidth="1"/>
    <col min="19" max="16384" width="8.88671875" style="2"/>
  </cols>
  <sheetData>
    <row r="1" spans="1:19" s="57" customFormat="1" ht="24" customHeight="1" thickBot="1">
      <c r="A1" s="396" t="s">
        <v>118</v>
      </c>
      <c r="B1" s="396"/>
      <c r="C1" s="396"/>
      <c r="D1" s="396"/>
      <c r="E1" s="396"/>
      <c r="F1" s="396"/>
      <c r="G1" s="53"/>
      <c r="H1" s="54" t="s">
        <v>1</v>
      </c>
      <c r="I1" s="55" t="s">
        <v>2</v>
      </c>
      <c r="J1" s="396" t="s">
        <v>119</v>
      </c>
      <c r="K1" s="396"/>
      <c r="L1" s="396"/>
      <c r="M1" s="396"/>
      <c r="N1" s="396"/>
      <c r="O1" s="396"/>
      <c r="P1" s="56"/>
      <c r="Q1" s="54" t="s">
        <v>3</v>
      </c>
      <c r="R1" s="55" t="s">
        <v>2</v>
      </c>
    </row>
    <row r="2" spans="1:19" s="57" customFormat="1">
      <c r="A2" s="58" t="s">
        <v>4</v>
      </c>
      <c r="B2" s="397" t="s">
        <v>5</v>
      </c>
      <c r="C2" s="59"/>
      <c r="D2" s="397" t="s">
        <v>6</v>
      </c>
      <c r="E2" s="60"/>
      <c r="F2" s="397" t="s">
        <v>7</v>
      </c>
      <c r="G2" s="60"/>
      <c r="H2" s="397" t="s">
        <v>8</v>
      </c>
      <c r="I2" s="61"/>
      <c r="J2" s="62" t="s">
        <v>4</v>
      </c>
      <c r="K2" s="400" t="s">
        <v>9</v>
      </c>
      <c r="L2" s="401"/>
      <c r="M2" s="401"/>
      <c r="N2" s="401"/>
      <c r="O2" s="401"/>
      <c r="P2" s="401"/>
      <c r="Q2" s="401"/>
      <c r="R2" s="402"/>
    </row>
    <row r="3" spans="1:19" s="57" customFormat="1">
      <c r="A3" s="63"/>
      <c r="B3" s="398"/>
      <c r="C3" s="403" t="s">
        <v>10</v>
      </c>
      <c r="D3" s="398"/>
      <c r="E3" s="408" t="s">
        <v>10</v>
      </c>
      <c r="F3" s="398"/>
      <c r="G3" s="408" t="s">
        <v>10</v>
      </c>
      <c r="H3" s="398"/>
      <c r="I3" s="410" t="s">
        <v>10</v>
      </c>
      <c r="J3" s="64"/>
      <c r="K3" s="405" t="s">
        <v>11</v>
      </c>
      <c r="L3" s="65"/>
      <c r="M3" s="405" t="s">
        <v>12</v>
      </c>
      <c r="N3" s="65"/>
      <c r="O3" s="405" t="s">
        <v>13</v>
      </c>
      <c r="P3" s="65"/>
      <c r="Q3" s="405" t="s">
        <v>14</v>
      </c>
      <c r="R3" s="66"/>
    </row>
    <row r="4" spans="1:19" s="57" customFormat="1">
      <c r="A4" s="63" t="s">
        <v>15</v>
      </c>
      <c r="B4" s="399"/>
      <c r="C4" s="404"/>
      <c r="D4" s="399"/>
      <c r="E4" s="409"/>
      <c r="F4" s="399"/>
      <c r="G4" s="409"/>
      <c r="H4" s="399"/>
      <c r="I4" s="411"/>
      <c r="J4" s="64" t="s">
        <v>15</v>
      </c>
      <c r="K4" s="406"/>
      <c r="L4" s="67" t="s">
        <v>10</v>
      </c>
      <c r="M4" s="406"/>
      <c r="N4" s="67" t="s">
        <v>10</v>
      </c>
      <c r="O4" s="406"/>
      <c r="P4" s="67" t="s">
        <v>10</v>
      </c>
      <c r="Q4" s="406"/>
      <c r="R4" s="68" t="s">
        <v>10</v>
      </c>
    </row>
    <row r="5" spans="1:19" s="57" customFormat="1" ht="24" customHeight="1">
      <c r="A5" s="63"/>
      <c r="B5" s="79" t="s">
        <v>17</v>
      </c>
      <c r="C5" s="79" t="s">
        <v>18</v>
      </c>
      <c r="D5" s="79" t="s">
        <v>19</v>
      </c>
      <c r="E5" s="80" t="s">
        <v>18</v>
      </c>
      <c r="F5" s="79" t="s">
        <v>20</v>
      </c>
      <c r="G5" s="80" t="s">
        <v>18</v>
      </c>
      <c r="H5" s="79" t="s">
        <v>21</v>
      </c>
      <c r="I5" s="81" t="s">
        <v>18</v>
      </c>
      <c r="J5" s="64"/>
      <c r="K5" s="82" t="s">
        <v>22</v>
      </c>
      <c r="L5" s="83" t="s">
        <v>18</v>
      </c>
      <c r="M5" s="84" t="s">
        <v>23</v>
      </c>
      <c r="N5" s="83" t="s">
        <v>18</v>
      </c>
      <c r="O5" s="82" t="s">
        <v>24</v>
      </c>
      <c r="P5" s="83" t="s">
        <v>18</v>
      </c>
      <c r="Q5" s="82" t="s">
        <v>25</v>
      </c>
      <c r="R5" s="85" t="s">
        <v>18</v>
      </c>
    </row>
    <row r="6" spans="1:19" s="33" customFormat="1" ht="0.75" customHeight="1">
      <c r="A6" s="96">
        <v>2012</v>
      </c>
      <c r="B6" s="32">
        <v>11488760</v>
      </c>
      <c r="C6" s="86">
        <v>100</v>
      </c>
      <c r="D6" s="32">
        <v>363236</v>
      </c>
      <c r="E6" s="87">
        <v>3.1616640960382152</v>
      </c>
      <c r="F6" s="32">
        <v>117388</v>
      </c>
      <c r="G6" s="87">
        <v>1.0217638805232245</v>
      </c>
      <c r="H6" s="32">
        <v>1041632</v>
      </c>
      <c r="I6" s="87">
        <v>9.0665311138887059</v>
      </c>
      <c r="J6" s="98">
        <v>2012</v>
      </c>
      <c r="K6" s="88">
        <v>9966504</v>
      </c>
      <c r="L6" s="89">
        <v>86.750040909549853</v>
      </c>
      <c r="M6" s="88">
        <v>53433</v>
      </c>
      <c r="N6" s="89">
        <v>0.46508935690187625</v>
      </c>
      <c r="O6" s="88">
        <v>6696</v>
      </c>
      <c r="P6" s="89">
        <v>5.8283052305035533E-2</v>
      </c>
      <c r="Q6" s="88">
        <v>9906375</v>
      </c>
      <c r="R6" s="89">
        <v>86.226668500342939</v>
      </c>
      <c r="S6" s="69"/>
    </row>
    <row r="7" spans="1:19" s="33" customFormat="1" ht="31.5" customHeight="1">
      <c r="A7" s="96">
        <v>2013</v>
      </c>
      <c r="B7" s="32">
        <v>12200632</v>
      </c>
      <c r="C7" s="86">
        <v>100</v>
      </c>
      <c r="D7" s="32">
        <v>356713</v>
      </c>
      <c r="E7" s="87">
        <v>2.92</v>
      </c>
      <c r="F7" s="32">
        <v>122117</v>
      </c>
      <c r="G7" s="87">
        <v>1</v>
      </c>
      <c r="H7" s="32">
        <v>952924</v>
      </c>
      <c r="I7" s="87">
        <v>7.81</v>
      </c>
      <c r="J7" s="98">
        <v>2013</v>
      </c>
      <c r="K7" s="88">
        <f>SUM(M7,O7,Q7)</f>
        <v>10768878</v>
      </c>
      <c r="L7" s="89">
        <v>88.264919391061056</v>
      </c>
      <c r="M7" s="88">
        <v>55896</v>
      </c>
      <c r="N7" s="89">
        <v>0.45814020126170518</v>
      </c>
      <c r="O7" s="88">
        <v>12107</v>
      </c>
      <c r="P7" s="89">
        <v>9.9232564345846999E-2</v>
      </c>
      <c r="Q7" s="88">
        <v>10700875</v>
      </c>
      <c r="R7" s="89">
        <v>87.707546625453503</v>
      </c>
      <c r="S7" s="69"/>
    </row>
    <row r="8" spans="1:19" s="71" customFormat="1" ht="31.5" customHeight="1">
      <c r="A8" s="97">
        <v>2014</v>
      </c>
      <c r="B8" s="90">
        <v>13381822</v>
      </c>
      <c r="C8" s="91">
        <v>100</v>
      </c>
      <c r="D8" s="90">
        <v>349495</v>
      </c>
      <c r="E8" s="92">
        <v>2.61</v>
      </c>
      <c r="F8" s="90">
        <v>127742</v>
      </c>
      <c r="G8" s="92">
        <v>0.95459347762957836</v>
      </c>
      <c r="H8" s="90">
        <v>920288</v>
      </c>
      <c r="I8" s="92">
        <v>6.8771502116826841</v>
      </c>
      <c r="J8" s="99">
        <v>2014</v>
      </c>
      <c r="K8" s="93">
        <v>11984297</v>
      </c>
      <c r="L8" s="94">
        <v>89.56</v>
      </c>
      <c r="M8" s="93">
        <v>56776</v>
      </c>
      <c r="N8" s="94">
        <v>0.42</v>
      </c>
      <c r="O8" s="93">
        <v>8541</v>
      </c>
      <c r="P8" s="94">
        <v>0.06</v>
      </c>
      <c r="Q8" s="93">
        <v>11918980</v>
      </c>
      <c r="R8" s="94">
        <v>89.07</v>
      </c>
      <c r="S8" s="70"/>
    </row>
    <row r="9" spans="1:19" s="71" customFormat="1" ht="31.5" customHeight="1">
      <c r="A9" s="97">
        <v>2015</v>
      </c>
      <c r="B9" s="90">
        <v>13913898</v>
      </c>
      <c r="C9" s="91">
        <v>100</v>
      </c>
      <c r="D9" s="90">
        <v>353623</v>
      </c>
      <c r="E9" s="92">
        <v>2.5415092161808284</v>
      </c>
      <c r="F9" s="90">
        <v>133426</v>
      </c>
      <c r="G9" s="92">
        <v>0.95894047807451221</v>
      </c>
      <c r="H9" s="90">
        <v>933449</v>
      </c>
      <c r="I9" s="92">
        <v>6.7087526442985279</v>
      </c>
      <c r="J9" s="99">
        <v>2015</v>
      </c>
      <c r="K9" s="93">
        <v>12493398</v>
      </c>
      <c r="L9" s="94">
        <v>89.790783287328964</v>
      </c>
      <c r="M9" s="93">
        <v>60744</v>
      </c>
      <c r="N9" s="94">
        <v>0.43657068637415625</v>
      </c>
      <c r="O9" s="93">
        <v>12964</v>
      </c>
      <c r="P9" s="94">
        <v>9.3173027429121591E-2</v>
      </c>
      <c r="Q9" s="93">
        <v>12419688</v>
      </c>
      <c r="R9" s="94">
        <v>89.261025199408536</v>
      </c>
      <c r="S9" s="70"/>
    </row>
    <row r="10" spans="1:19" s="71" customFormat="1" ht="31.5" customHeight="1">
      <c r="A10" s="97">
        <v>2016</v>
      </c>
      <c r="B10" s="90">
        <v>14359276</v>
      </c>
      <c r="C10" s="91">
        <v>100</v>
      </c>
      <c r="D10" s="90">
        <v>363985</v>
      </c>
      <c r="E10" s="92">
        <v>2.5348422859202651</v>
      </c>
      <c r="F10" s="90">
        <v>138921</v>
      </c>
      <c r="G10" s="92">
        <v>0.96746521203436719</v>
      </c>
      <c r="H10" s="90">
        <v>1021122</v>
      </c>
      <c r="I10" s="92">
        <v>7.1112359703929355</v>
      </c>
      <c r="J10" s="99">
        <v>2016</v>
      </c>
      <c r="K10" s="93">
        <v>12835248</v>
      </c>
      <c r="L10" s="94">
        <v>89.386456531652442</v>
      </c>
      <c r="M10" s="93">
        <v>59164</v>
      </c>
      <c r="N10" s="94">
        <v>0.41202634450372017</v>
      </c>
      <c r="O10" s="93">
        <v>15313</v>
      </c>
      <c r="P10" s="94">
        <v>0.10664186690192458</v>
      </c>
      <c r="Q10" s="93">
        <v>12760771</v>
      </c>
      <c r="R10" s="94">
        <v>88.867788320246788</v>
      </c>
      <c r="S10" s="70"/>
    </row>
    <row r="11" spans="1:19" s="101" customFormat="1" ht="31.5" customHeight="1">
      <c r="A11" s="97">
        <v>2017</v>
      </c>
      <c r="B11" s="213">
        <v>15295606</v>
      </c>
      <c r="C11" s="91">
        <v>100</v>
      </c>
      <c r="D11" s="214">
        <v>363092</v>
      </c>
      <c r="E11" s="92">
        <v>2.39</v>
      </c>
      <c r="F11" s="214">
        <v>143485</v>
      </c>
      <c r="G11" s="92">
        <v>0.94</v>
      </c>
      <c r="H11" s="214">
        <v>1190918</v>
      </c>
      <c r="I11" s="92">
        <v>7.85</v>
      </c>
      <c r="J11" s="215">
        <v>2017</v>
      </c>
      <c r="K11" s="216">
        <v>13598111</v>
      </c>
      <c r="L11" s="94">
        <v>89.74</v>
      </c>
      <c r="M11" s="216">
        <v>65375</v>
      </c>
      <c r="N11" s="94">
        <v>0.43</v>
      </c>
      <c r="O11" s="216">
        <v>17083</v>
      </c>
      <c r="P11" s="94">
        <v>0.11</v>
      </c>
      <c r="Q11" s="216">
        <v>13515652</v>
      </c>
      <c r="R11" s="94">
        <v>89.19</v>
      </c>
      <c r="S11" s="100"/>
    </row>
    <row r="12" spans="1:19" s="101" customFormat="1" ht="31.5" customHeight="1" thickBot="1">
      <c r="A12" s="162">
        <v>2018</v>
      </c>
      <c r="B12" s="161">
        <v>15177227</v>
      </c>
      <c r="C12" s="160">
        <v>100</v>
      </c>
      <c r="D12" s="161">
        <v>377091</v>
      </c>
      <c r="E12" s="185">
        <v>2.4845843051566667E-2</v>
      </c>
      <c r="F12" s="161">
        <v>144434</v>
      </c>
      <c r="G12" s="185">
        <v>9.5164946798252416E-3</v>
      </c>
      <c r="H12" s="161">
        <v>1071267</v>
      </c>
      <c r="I12" s="185">
        <v>7.0583842489803969E-2</v>
      </c>
      <c r="J12" s="159">
        <v>2018</v>
      </c>
      <c r="K12" s="155">
        <v>13584435</v>
      </c>
      <c r="L12" s="185">
        <v>0.89505381977880416</v>
      </c>
      <c r="M12" s="155">
        <v>64837</v>
      </c>
      <c r="N12" s="185">
        <v>4.2719925056138386E-3</v>
      </c>
      <c r="O12" s="155">
        <v>15038</v>
      </c>
      <c r="P12" s="185">
        <v>9.9082658511992993E-4</v>
      </c>
      <c r="Q12" s="155">
        <v>13504560</v>
      </c>
      <c r="R12" s="185">
        <v>0.88979100068807038</v>
      </c>
      <c r="S12" s="100"/>
    </row>
    <row r="13" spans="1:19" s="178" customFormat="1" ht="31.5" customHeight="1" thickBot="1">
      <c r="A13" s="212">
        <v>2019</v>
      </c>
      <c r="B13" s="161">
        <v>14164154</v>
      </c>
      <c r="C13" s="160">
        <v>100</v>
      </c>
      <c r="D13" s="161">
        <v>373604</v>
      </c>
      <c r="E13" s="185">
        <f>D13/$B$13</f>
        <v>2.637672535895896E-2</v>
      </c>
      <c r="F13" s="161">
        <v>142446</v>
      </c>
      <c r="G13" s="185">
        <f>F13/$B$13</f>
        <v>1.0056795485279248E-2</v>
      </c>
      <c r="H13" s="161">
        <v>1073495</v>
      </c>
      <c r="I13" s="185">
        <f>H13/$B$13</f>
        <v>7.5789560040084289E-2</v>
      </c>
      <c r="J13" s="159">
        <v>2019</v>
      </c>
      <c r="K13" s="155">
        <v>12574607</v>
      </c>
      <c r="L13" s="185">
        <f>K13/B13</f>
        <v>0.88777677791416276</v>
      </c>
      <c r="M13" s="155">
        <v>66173</v>
      </c>
      <c r="N13" s="185">
        <f>M13/$B$13</f>
        <v>4.6718639178873651E-3</v>
      </c>
      <c r="O13" s="155">
        <v>15254</v>
      </c>
      <c r="P13" s="185">
        <f>O13/$B$13</f>
        <v>1.0769439530239505E-3</v>
      </c>
      <c r="Q13" s="155">
        <v>12493179</v>
      </c>
      <c r="R13" s="185">
        <f>Q13/$B$13</f>
        <v>0.88202789944249405</v>
      </c>
      <c r="S13" s="72"/>
    </row>
    <row r="14" spans="1:19">
      <c r="A14" s="72" t="s">
        <v>27</v>
      </c>
      <c r="B14" s="72"/>
      <c r="C14" s="73"/>
      <c r="D14" s="72"/>
      <c r="E14" s="74"/>
      <c r="F14" s="72"/>
      <c r="G14" s="74"/>
      <c r="H14" s="72"/>
      <c r="I14" s="74"/>
      <c r="J14" s="407" t="s">
        <v>28</v>
      </c>
      <c r="K14" s="407"/>
      <c r="L14" s="407"/>
      <c r="M14" s="74"/>
      <c r="N14" s="74"/>
      <c r="P14" s="75"/>
      <c r="R14" s="75"/>
      <c r="S14" s="72"/>
    </row>
    <row r="15" spans="1:19">
      <c r="A15" s="72"/>
      <c r="B15" s="72"/>
      <c r="E15" s="75"/>
      <c r="G15" s="75"/>
      <c r="I15" s="75"/>
      <c r="L15" s="75"/>
    </row>
  </sheetData>
  <mergeCells count="16">
    <mergeCell ref="J14:L14"/>
    <mergeCell ref="E3:E4"/>
    <mergeCell ref="G3:G4"/>
    <mergeCell ref="I3:I4"/>
    <mergeCell ref="K3:K4"/>
    <mergeCell ref="A1:F1"/>
    <mergeCell ref="J1:O1"/>
    <mergeCell ref="B2:B4"/>
    <mergeCell ref="D2:D4"/>
    <mergeCell ref="F2:F4"/>
    <mergeCell ref="H2:H4"/>
    <mergeCell ref="K2:R2"/>
    <mergeCell ref="C3:C4"/>
    <mergeCell ref="Q3:Q4"/>
    <mergeCell ref="M3:M4"/>
    <mergeCell ref="O3:O4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6" orientation="landscape" horizontalDpi="1200" verticalDpi="1200" r:id="rId1"/>
  <headerFooter alignWithMargins="0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SheetLayoutView="100" workbookViewId="0">
      <selection activeCell="G24" sqref="G24"/>
    </sheetView>
  </sheetViews>
  <sheetFormatPr defaultColWidth="8.88671875" defaultRowHeight="16.5"/>
  <cols>
    <col min="1" max="1" width="8.109375" style="2" bestFit="1" customWidth="1"/>
    <col min="2" max="2" width="12" style="2" customWidth="1"/>
    <col min="3" max="3" width="10" style="2" customWidth="1"/>
    <col min="4" max="4" width="9.77734375" style="2" bestFit="1" customWidth="1"/>
    <col min="5" max="5" width="8.88671875" style="2" bestFit="1" customWidth="1"/>
    <col min="6" max="6" width="10.21875" style="2" customWidth="1"/>
    <col min="7" max="7" width="13.5546875" style="2" customWidth="1"/>
    <col min="8" max="8" width="10" style="2" customWidth="1"/>
    <col min="9" max="9" width="10.21875" style="2" customWidth="1"/>
    <col min="10" max="10" width="11" style="2" customWidth="1"/>
    <col min="11" max="11" width="9.6640625" style="2" customWidth="1"/>
    <col min="12" max="16384" width="8.88671875" style="2"/>
  </cols>
  <sheetData>
    <row r="1" spans="1:11" ht="20.25">
      <c r="A1" s="412" t="s">
        <v>331</v>
      </c>
      <c r="B1" s="412"/>
      <c r="C1" s="412"/>
      <c r="D1" s="412"/>
      <c r="E1" s="412"/>
      <c r="F1" s="412"/>
      <c r="G1" s="412"/>
      <c r="H1" s="412"/>
      <c r="I1" s="412"/>
    </row>
    <row r="2" spans="1:11" ht="21" thickBot="1">
      <c r="A2" s="310"/>
      <c r="B2" s="310"/>
      <c r="C2" s="310"/>
      <c r="D2" s="310"/>
      <c r="E2" s="310"/>
      <c r="F2" s="310"/>
      <c r="G2" s="310"/>
      <c r="H2" s="310"/>
      <c r="I2" s="310"/>
      <c r="J2" s="413" t="s">
        <v>332</v>
      </c>
      <c r="K2" s="413"/>
    </row>
    <row r="3" spans="1:11">
      <c r="A3" s="311" t="s">
        <v>4</v>
      </c>
      <c r="B3" s="312"/>
      <c r="C3" s="312" t="s">
        <v>333</v>
      </c>
      <c r="D3" s="312" t="s">
        <v>334</v>
      </c>
      <c r="E3" s="312" t="s">
        <v>335</v>
      </c>
      <c r="F3" s="312" t="s">
        <v>336</v>
      </c>
      <c r="G3" s="313" t="s">
        <v>337</v>
      </c>
      <c r="H3" s="312" t="s">
        <v>338</v>
      </c>
      <c r="I3" s="312" t="s">
        <v>339</v>
      </c>
      <c r="J3" s="312" t="s">
        <v>340</v>
      </c>
      <c r="K3" s="314" t="s">
        <v>341</v>
      </c>
    </row>
    <row r="4" spans="1:11">
      <c r="A4" s="315"/>
      <c r="B4" s="338" t="s">
        <v>342</v>
      </c>
      <c r="C4" s="317"/>
      <c r="D4" s="317" t="s">
        <v>343</v>
      </c>
      <c r="E4" s="317" t="s">
        <v>344</v>
      </c>
      <c r="F4" s="317" t="s">
        <v>345</v>
      </c>
      <c r="G4" s="318" t="s">
        <v>346</v>
      </c>
      <c r="H4" s="316"/>
      <c r="I4" s="316"/>
      <c r="J4" s="317" t="s">
        <v>347</v>
      </c>
      <c r="K4" s="319"/>
    </row>
    <row r="5" spans="1:11">
      <c r="A5" s="315"/>
      <c r="B5" s="338"/>
      <c r="C5" s="317" t="s">
        <v>348</v>
      </c>
      <c r="D5" s="317" t="s">
        <v>349</v>
      </c>
      <c r="E5" s="317" t="s">
        <v>350</v>
      </c>
      <c r="F5" s="317" t="s">
        <v>351</v>
      </c>
      <c r="G5" s="317" t="s">
        <v>352</v>
      </c>
      <c r="H5" s="316" t="s">
        <v>353</v>
      </c>
      <c r="I5" s="316" t="s">
        <v>354</v>
      </c>
      <c r="J5" s="317" t="s">
        <v>355</v>
      </c>
      <c r="K5" s="319" t="s">
        <v>356</v>
      </c>
    </row>
    <row r="6" spans="1:11" ht="82.5" customHeight="1">
      <c r="A6" s="320" t="s">
        <v>357</v>
      </c>
      <c r="B6" s="338" t="s">
        <v>17</v>
      </c>
      <c r="C6" s="321" t="s">
        <v>358</v>
      </c>
      <c r="D6" s="321" t="s">
        <v>359</v>
      </c>
      <c r="E6" s="321" t="s">
        <v>360</v>
      </c>
      <c r="F6" s="321" t="s">
        <v>361</v>
      </c>
      <c r="G6" s="321" t="s">
        <v>362</v>
      </c>
      <c r="H6" s="322" t="s">
        <v>363</v>
      </c>
      <c r="I6" s="322" t="s">
        <v>364</v>
      </c>
      <c r="J6" s="321" t="s">
        <v>365</v>
      </c>
      <c r="K6" s="323" t="s">
        <v>366</v>
      </c>
    </row>
    <row r="7" spans="1:11" s="25" customFormat="1" ht="0.75" customHeight="1">
      <c r="A7" s="339">
        <v>2012</v>
      </c>
      <c r="B7" s="32">
        <v>9834292</v>
      </c>
      <c r="C7" s="32">
        <v>48044</v>
      </c>
      <c r="D7" s="32">
        <v>39952</v>
      </c>
      <c r="E7" s="32">
        <v>1948</v>
      </c>
      <c r="F7" s="32">
        <v>331</v>
      </c>
      <c r="G7" s="32">
        <v>9639614</v>
      </c>
      <c r="H7" s="32">
        <v>33326</v>
      </c>
      <c r="I7" s="32">
        <v>41855</v>
      </c>
      <c r="J7" s="32">
        <v>22973</v>
      </c>
      <c r="K7" s="275">
        <v>6249</v>
      </c>
    </row>
    <row r="8" spans="1:11" s="25" customFormat="1" ht="36" customHeight="1">
      <c r="A8" s="339">
        <v>2013</v>
      </c>
      <c r="B8" s="32">
        <v>10689795</v>
      </c>
      <c r="C8" s="32">
        <v>46665</v>
      </c>
      <c r="D8" s="32">
        <v>48561</v>
      </c>
      <c r="E8" s="32">
        <v>2560</v>
      </c>
      <c r="F8" s="32">
        <v>5916</v>
      </c>
      <c r="G8" s="32">
        <v>10404804</v>
      </c>
      <c r="H8" s="32">
        <v>33667</v>
      </c>
      <c r="I8" s="32">
        <v>129866</v>
      </c>
      <c r="J8" s="32">
        <v>13622</v>
      </c>
      <c r="K8" s="275">
        <v>4134</v>
      </c>
    </row>
    <row r="9" spans="1:11" s="38" customFormat="1" ht="36" customHeight="1">
      <c r="A9" s="340">
        <v>2014</v>
      </c>
      <c r="B9" s="90">
        <v>11898769</v>
      </c>
      <c r="C9" s="90">
        <v>42568</v>
      </c>
      <c r="D9" s="90">
        <v>66460</v>
      </c>
      <c r="E9" s="90">
        <v>2477</v>
      </c>
      <c r="F9" s="90">
        <v>6247</v>
      </c>
      <c r="G9" s="90">
        <v>11618816</v>
      </c>
      <c r="H9" s="90">
        <v>33724</v>
      </c>
      <c r="I9" s="90">
        <v>110481</v>
      </c>
      <c r="J9" s="90">
        <v>13653</v>
      </c>
      <c r="K9" s="341">
        <v>4343</v>
      </c>
    </row>
    <row r="10" spans="1:11" s="38" customFormat="1" ht="36" customHeight="1">
      <c r="A10" s="340">
        <v>2015</v>
      </c>
      <c r="B10" s="90">
        <v>12419104</v>
      </c>
      <c r="C10" s="90">
        <v>46759</v>
      </c>
      <c r="D10" s="90">
        <v>73367</v>
      </c>
      <c r="E10" s="90">
        <v>2432</v>
      </c>
      <c r="F10" s="90">
        <v>5808</v>
      </c>
      <c r="G10" s="90">
        <v>12085677</v>
      </c>
      <c r="H10" s="90">
        <v>40935</v>
      </c>
      <c r="I10" s="90">
        <v>133031</v>
      </c>
      <c r="J10" s="90">
        <v>19726</v>
      </c>
      <c r="K10" s="341">
        <v>11369</v>
      </c>
    </row>
    <row r="11" spans="1:11" s="38" customFormat="1" ht="36" customHeight="1">
      <c r="A11" s="340">
        <v>2016</v>
      </c>
      <c r="B11" s="90">
        <v>12760771</v>
      </c>
      <c r="C11" s="90">
        <v>45215</v>
      </c>
      <c r="D11" s="90">
        <v>89314</v>
      </c>
      <c r="E11" s="90">
        <v>2133</v>
      </c>
      <c r="F11" s="90">
        <v>1825</v>
      </c>
      <c r="G11" s="90">
        <v>12450375</v>
      </c>
      <c r="H11" s="90">
        <v>43816</v>
      </c>
      <c r="I11" s="90">
        <v>98979</v>
      </c>
      <c r="J11" s="90">
        <v>26232</v>
      </c>
      <c r="K11" s="341">
        <v>2882</v>
      </c>
    </row>
    <row r="12" spans="1:11" s="102" customFormat="1" ht="36" customHeight="1">
      <c r="A12" s="340">
        <v>2017</v>
      </c>
      <c r="B12" s="213">
        <v>13515275</v>
      </c>
      <c r="C12" s="214">
        <v>43507</v>
      </c>
      <c r="D12" s="214">
        <v>93139</v>
      </c>
      <c r="E12" s="214">
        <v>2322</v>
      </c>
      <c r="F12" s="214">
        <v>1973</v>
      </c>
      <c r="G12" s="214">
        <v>13182952</v>
      </c>
      <c r="H12" s="214">
        <v>47111</v>
      </c>
      <c r="I12" s="214">
        <v>115941</v>
      </c>
      <c r="J12" s="214">
        <v>23126</v>
      </c>
      <c r="K12" s="342">
        <v>5204</v>
      </c>
    </row>
    <row r="13" spans="1:11" ht="36" customHeight="1">
      <c r="A13" s="340">
        <v>2018</v>
      </c>
      <c r="B13" s="325">
        <f>SUM(C13:K13)</f>
        <v>13504562</v>
      </c>
      <c r="C13" s="325">
        <v>45890</v>
      </c>
      <c r="D13" s="325">
        <v>93046</v>
      </c>
      <c r="E13" s="325">
        <v>2577</v>
      </c>
      <c r="F13" s="325">
        <v>2171</v>
      </c>
      <c r="G13" s="325">
        <v>13152344</v>
      </c>
      <c r="H13" s="325">
        <v>47547</v>
      </c>
      <c r="I13" s="325">
        <v>131230</v>
      </c>
      <c r="J13" s="325">
        <f>22174+1015</f>
        <v>23189</v>
      </c>
      <c r="K13" s="343">
        <f>6209+359</f>
        <v>6568</v>
      </c>
    </row>
    <row r="14" spans="1:11" ht="36" customHeight="1" thickBot="1">
      <c r="A14" s="324">
        <v>2019</v>
      </c>
      <c r="B14" s="344">
        <v>12481748</v>
      </c>
      <c r="C14" s="344">
        <v>48375</v>
      </c>
      <c r="D14" s="344">
        <v>117759</v>
      </c>
      <c r="E14" s="344">
        <v>1396</v>
      </c>
      <c r="F14" s="344">
        <v>2191</v>
      </c>
      <c r="G14" s="344">
        <v>12098597</v>
      </c>
      <c r="H14" s="344">
        <v>45783</v>
      </c>
      <c r="I14" s="344">
        <v>137653</v>
      </c>
      <c r="J14" s="344">
        <v>13674</v>
      </c>
      <c r="K14" s="345">
        <f>B14-C14-D14-E14-F14-G14-H14-I14-J14</f>
        <v>16320</v>
      </c>
    </row>
    <row r="15" spans="1:11" ht="18.75" customHeight="1">
      <c r="A15" s="414" t="s">
        <v>367</v>
      </c>
      <c r="B15" s="414"/>
      <c r="C15" s="414"/>
      <c r="D15" s="19"/>
      <c r="E15" s="19"/>
      <c r="F15" s="19"/>
      <c r="G15" s="326"/>
      <c r="H15" s="326"/>
      <c r="I15" s="326"/>
      <c r="J15" s="326"/>
      <c r="K15" s="326"/>
    </row>
    <row r="16" spans="1:11">
      <c r="A16" s="52"/>
      <c r="B16" s="19"/>
      <c r="C16" s="19"/>
      <c r="D16" s="19"/>
      <c r="E16" s="19"/>
      <c r="F16" s="326"/>
      <c r="G16" s="19"/>
      <c r="H16" s="19"/>
      <c r="I16" s="19"/>
      <c r="J16" s="19"/>
      <c r="K16" s="19"/>
    </row>
    <row r="17" spans="1:5">
      <c r="A17" s="326"/>
      <c r="B17" s="326"/>
      <c r="C17" s="326"/>
      <c r="D17" s="326"/>
      <c r="E17" s="326"/>
    </row>
  </sheetData>
  <mergeCells count="3">
    <mergeCell ref="A1:I1"/>
    <mergeCell ref="J2:K2"/>
    <mergeCell ref="A15:C15"/>
  </mergeCells>
  <phoneticPr fontId="5" type="noConversion"/>
  <printOptions horizontalCentered="1"/>
  <pageMargins left="0.56999999999999995" right="0.23622047244094491" top="0.98425196850393704" bottom="0.98425196850393704" header="0.51181102362204722" footer="0.51181102362204722"/>
  <pageSetup paperSize="9" scale="98" orientation="landscape" horizontalDpi="1200" verticalDpi="1200" r:id="rId1"/>
  <headerFooter alignWithMargins="0"/>
  <rowBreaks count="1" manualBreakCount="1">
    <brk id="15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zoomScaleSheetLayoutView="100" workbookViewId="0">
      <selection activeCell="F34" sqref="F34:F35"/>
    </sheetView>
  </sheetViews>
  <sheetFormatPr defaultColWidth="8.88671875" defaultRowHeight="16.5"/>
  <cols>
    <col min="1" max="1" width="8.88671875" style="2"/>
    <col min="2" max="9" width="15.77734375" style="2" customWidth="1"/>
    <col min="10" max="16384" width="8.88671875" style="2"/>
  </cols>
  <sheetData>
    <row r="1" spans="1:9" ht="20.25">
      <c r="A1" s="415" t="s">
        <v>245</v>
      </c>
      <c r="B1" s="415"/>
      <c r="C1" s="415"/>
      <c r="D1" s="415"/>
      <c r="E1" s="415"/>
      <c r="F1" s="415"/>
      <c r="G1" s="415"/>
      <c r="H1" s="415"/>
      <c r="I1" s="415"/>
    </row>
    <row r="2" spans="1:9" ht="17.25" thickBot="1">
      <c r="A2" s="416" t="s">
        <v>246</v>
      </c>
      <c r="B2" s="416"/>
      <c r="C2" s="416"/>
      <c r="D2" s="416"/>
      <c r="E2" s="416"/>
      <c r="F2" s="416"/>
      <c r="G2" s="417" t="s">
        <v>206</v>
      </c>
      <c r="H2" s="417"/>
      <c r="I2" s="417"/>
    </row>
    <row r="3" spans="1:9">
      <c r="A3" s="424"/>
      <c r="B3" s="418" t="s">
        <v>207</v>
      </c>
      <c r="C3" s="418" t="s">
        <v>208</v>
      </c>
      <c r="D3" s="418" t="s">
        <v>247</v>
      </c>
      <c r="E3" s="418" t="s">
        <v>209</v>
      </c>
      <c r="F3" s="418" t="s">
        <v>248</v>
      </c>
      <c r="G3" s="418" t="s">
        <v>210</v>
      </c>
      <c r="H3" s="418" t="s">
        <v>211</v>
      </c>
      <c r="I3" s="421" t="s">
        <v>212</v>
      </c>
    </row>
    <row r="4" spans="1:9">
      <c r="A4" s="425"/>
      <c r="B4" s="419"/>
      <c r="C4" s="419"/>
      <c r="D4" s="419"/>
      <c r="E4" s="419"/>
      <c r="F4" s="419"/>
      <c r="G4" s="419"/>
      <c r="H4" s="419"/>
      <c r="I4" s="422"/>
    </row>
    <row r="5" spans="1:9">
      <c r="A5" s="426"/>
      <c r="B5" s="420"/>
      <c r="C5" s="420"/>
      <c r="D5" s="420"/>
      <c r="E5" s="420"/>
      <c r="F5" s="420"/>
      <c r="G5" s="420"/>
      <c r="H5" s="420"/>
      <c r="I5" s="423"/>
    </row>
    <row r="6" spans="1:9" ht="26.25" customHeight="1" thickBot="1">
      <c r="A6" s="217">
        <v>2019</v>
      </c>
      <c r="B6" s="330">
        <v>12481748</v>
      </c>
      <c r="C6" s="330">
        <v>48375</v>
      </c>
      <c r="D6" s="330">
        <v>117759</v>
      </c>
      <c r="E6" s="330">
        <v>1396</v>
      </c>
      <c r="F6" s="330">
        <f>B6-C6-D6-E6-G6-H6-I6</f>
        <v>12306710</v>
      </c>
      <c r="G6" s="330">
        <v>5822</v>
      </c>
      <c r="H6" s="330">
        <v>1236</v>
      </c>
      <c r="I6" s="331">
        <v>450</v>
      </c>
    </row>
    <row r="7" spans="1:9">
      <c r="A7" s="416" t="s">
        <v>249</v>
      </c>
      <c r="B7" s="416"/>
      <c r="C7" s="416"/>
      <c r="D7" s="416"/>
      <c r="E7" s="416"/>
      <c r="F7" s="417" t="s">
        <v>213</v>
      </c>
      <c r="G7" s="417"/>
      <c r="H7" s="417"/>
      <c r="I7" s="417"/>
    </row>
    <row r="8" spans="1:9">
      <c r="A8" s="196"/>
      <c r="B8" s="196"/>
      <c r="C8" s="196"/>
      <c r="D8" s="196"/>
      <c r="E8" s="196"/>
      <c r="F8" s="196"/>
      <c r="G8" s="196"/>
      <c r="H8" s="196"/>
      <c r="I8" s="196"/>
    </row>
  </sheetData>
  <mergeCells count="14">
    <mergeCell ref="A1:I1"/>
    <mergeCell ref="A2:F2"/>
    <mergeCell ref="G2:I2"/>
    <mergeCell ref="A7:E7"/>
    <mergeCell ref="F7:I7"/>
    <mergeCell ref="F3:F5"/>
    <mergeCell ref="G3:G5"/>
    <mergeCell ref="H3:H5"/>
    <mergeCell ref="I3:I5"/>
    <mergeCell ref="A3:A5"/>
    <mergeCell ref="B3:B5"/>
    <mergeCell ref="C3:C5"/>
    <mergeCell ref="D3:D5"/>
    <mergeCell ref="E3:E5"/>
  </mergeCells>
  <phoneticPr fontId="5" type="noConversion"/>
  <printOptions horizontalCentered="1"/>
  <pageMargins left="0.56999999999999995" right="0.23622047244094491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workbookViewId="0">
      <selection activeCell="B15" sqref="B15:G27"/>
    </sheetView>
  </sheetViews>
  <sheetFormatPr defaultColWidth="13.88671875" defaultRowHeight="16.5"/>
  <cols>
    <col min="1" max="1" width="10.33203125" style="2" customWidth="1"/>
    <col min="2" max="2" width="12.109375" style="2" customWidth="1"/>
    <col min="3" max="3" width="14" style="2" customWidth="1"/>
    <col min="4" max="4" width="11.6640625" style="2" customWidth="1"/>
    <col min="5" max="5" width="13.88671875" style="2" customWidth="1"/>
    <col min="6" max="6" width="13.33203125" style="2" customWidth="1"/>
    <col min="7" max="7" width="13.5546875" style="2" customWidth="1"/>
    <col min="8" max="9" width="0" style="2" hidden="1" customWidth="1"/>
    <col min="10" max="258" width="13.88671875" style="2"/>
    <col min="259" max="259" width="15.5546875" style="2" bestFit="1" customWidth="1"/>
    <col min="260" max="263" width="13.88671875" style="2"/>
    <col min="264" max="265" width="0" style="2" hidden="1" customWidth="1"/>
    <col min="266" max="514" width="13.88671875" style="2"/>
    <col min="515" max="515" width="15.5546875" style="2" bestFit="1" customWidth="1"/>
    <col min="516" max="519" width="13.88671875" style="2"/>
    <col min="520" max="521" width="0" style="2" hidden="1" customWidth="1"/>
    <col min="522" max="770" width="13.88671875" style="2"/>
    <col min="771" max="771" width="15.5546875" style="2" bestFit="1" customWidth="1"/>
    <col min="772" max="775" width="13.88671875" style="2"/>
    <col min="776" max="777" width="0" style="2" hidden="1" customWidth="1"/>
    <col min="778" max="1026" width="13.88671875" style="2"/>
    <col min="1027" max="1027" width="15.5546875" style="2" bestFit="1" customWidth="1"/>
    <col min="1028" max="1031" width="13.88671875" style="2"/>
    <col min="1032" max="1033" width="0" style="2" hidden="1" customWidth="1"/>
    <col min="1034" max="1282" width="13.88671875" style="2"/>
    <col min="1283" max="1283" width="15.5546875" style="2" bestFit="1" customWidth="1"/>
    <col min="1284" max="1287" width="13.88671875" style="2"/>
    <col min="1288" max="1289" width="0" style="2" hidden="1" customWidth="1"/>
    <col min="1290" max="1538" width="13.88671875" style="2"/>
    <col min="1539" max="1539" width="15.5546875" style="2" bestFit="1" customWidth="1"/>
    <col min="1540" max="1543" width="13.88671875" style="2"/>
    <col min="1544" max="1545" width="0" style="2" hidden="1" customWidth="1"/>
    <col min="1546" max="1794" width="13.88671875" style="2"/>
    <col min="1795" max="1795" width="15.5546875" style="2" bestFit="1" customWidth="1"/>
    <col min="1796" max="1799" width="13.88671875" style="2"/>
    <col min="1800" max="1801" width="0" style="2" hidden="1" customWidth="1"/>
    <col min="1802" max="2050" width="13.88671875" style="2"/>
    <col min="2051" max="2051" width="15.5546875" style="2" bestFit="1" customWidth="1"/>
    <col min="2052" max="2055" width="13.88671875" style="2"/>
    <col min="2056" max="2057" width="0" style="2" hidden="1" customWidth="1"/>
    <col min="2058" max="2306" width="13.88671875" style="2"/>
    <col min="2307" max="2307" width="15.5546875" style="2" bestFit="1" customWidth="1"/>
    <col min="2308" max="2311" width="13.88671875" style="2"/>
    <col min="2312" max="2313" width="0" style="2" hidden="1" customWidth="1"/>
    <col min="2314" max="2562" width="13.88671875" style="2"/>
    <col min="2563" max="2563" width="15.5546875" style="2" bestFit="1" customWidth="1"/>
    <col min="2564" max="2567" width="13.88671875" style="2"/>
    <col min="2568" max="2569" width="0" style="2" hidden="1" customWidth="1"/>
    <col min="2570" max="2818" width="13.88671875" style="2"/>
    <col min="2819" max="2819" width="15.5546875" style="2" bestFit="1" customWidth="1"/>
    <col min="2820" max="2823" width="13.88671875" style="2"/>
    <col min="2824" max="2825" width="0" style="2" hidden="1" customWidth="1"/>
    <col min="2826" max="3074" width="13.88671875" style="2"/>
    <col min="3075" max="3075" width="15.5546875" style="2" bestFit="1" customWidth="1"/>
    <col min="3076" max="3079" width="13.88671875" style="2"/>
    <col min="3080" max="3081" width="0" style="2" hidden="1" customWidth="1"/>
    <col min="3082" max="3330" width="13.88671875" style="2"/>
    <col min="3331" max="3331" width="15.5546875" style="2" bestFit="1" customWidth="1"/>
    <col min="3332" max="3335" width="13.88671875" style="2"/>
    <col min="3336" max="3337" width="0" style="2" hidden="1" customWidth="1"/>
    <col min="3338" max="3586" width="13.88671875" style="2"/>
    <col min="3587" max="3587" width="15.5546875" style="2" bestFit="1" customWidth="1"/>
    <col min="3588" max="3591" width="13.88671875" style="2"/>
    <col min="3592" max="3593" width="0" style="2" hidden="1" customWidth="1"/>
    <col min="3594" max="3842" width="13.88671875" style="2"/>
    <col min="3843" max="3843" width="15.5546875" style="2" bestFit="1" customWidth="1"/>
    <col min="3844" max="3847" width="13.88671875" style="2"/>
    <col min="3848" max="3849" width="0" style="2" hidden="1" customWidth="1"/>
    <col min="3850" max="4098" width="13.88671875" style="2"/>
    <col min="4099" max="4099" width="15.5546875" style="2" bestFit="1" customWidth="1"/>
    <col min="4100" max="4103" width="13.88671875" style="2"/>
    <col min="4104" max="4105" width="0" style="2" hidden="1" customWidth="1"/>
    <col min="4106" max="4354" width="13.88671875" style="2"/>
    <col min="4355" max="4355" width="15.5546875" style="2" bestFit="1" customWidth="1"/>
    <col min="4356" max="4359" width="13.88671875" style="2"/>
    <col min="4360" max="4361" width="0" style="2" hidden="1" customWidth="1"/>
    <col min="4362" max="4610" width="13.88671875" style="2"/>
    <col min="4611" max="4611" width="15.5546875" style="2" bestFit="1" customWidth="1"/>
    <col min="4612" max="4615" width="13.88671875" style="2"/>
    <col min="4616" max="4617" width="0" style="2" hidden="1" customWidth="1"/>
    <col min="4618" max="4866" width="13.88671875" style="2"/>
    <col min="4867" max="4867" width="15.5546875" style="2" bestFit="1" customWidth="1"/>
    <col min="4868" max="4871" width="13.88671875" style="2"/>
    <col min="4872" max="4873" width="0" style="2" hidden="1" customWidth="1"/>
    <col min="4874" max="5122" width="13.88671875" style="2"/>
    <col min="5123" max="5123" width="15.5546875" style="2" bestFit="1" customWidth="1"/>
    <col min="5124" max="5127" width="13.88671875" style="2"/>
    <col min="5128" max="5129" width="0" style="2" hidden="1" customWidth="1"/>
    <col min="5130" max="5378" width="13.88671875" style="2"/>
    <col min="5379" max="5379" width="15.5546875" style="2" bestFit="1" customWidth="1"/>
    <col min="5380" max="5383" width="13.88671875" style="2"/>
    <col min="5384" max="5385" width="0" style="2" hidden="1" customWidth="1"/>
    <col min="5386" max="5634" width="13.88671875" style="2"/>
    <col min="5635" max="5635" width="15.5546875" style="2" bestFit="1" customWidth="1"/>
    <col min="5636" max="5639" width="13.88671875" style="2"/>
    <col min="5640" max="5641" width="0" style="2" hidden="1" customWidth="1"/>
    <col min="5642" max="5890" width="13.88671875" style="2"/>
    <col min="5891" max="5891" width="15.5546875" style="2" bestFit="1" customWidth="1"/>
    <col min="5892" max="5895" width="13.88671875" style="2"/>
    <col min="5896" max="5897" width="0" style="2" hidden="1" customWidth="1"/>
    <col min="5898" max="6146" width="13.88671875" style="2"/>
    <col min="6147" max="6147" width="15.5546875" style="2" bestFit="1" customWidth="1"/>
    <col min="6148" max="6151" width="13.88671875" style="2"/>
    <col min="6152" max="6153" width="0" style="2" hidden="1" customWidth="1"/>
    <col min="6154" max="6402" width="13.88671875" style="2"/>
    <col min="6403" max="6403" width="15.5546875" style="2" bestFit="1" customWidth="1"/>
    <col min="6404" max="6407" width="13.88671875" style="2"/>
    <col min="6408" max="6409" width="0" style="2" hidden="1" customWidth="1"/>
    <col min="6410" max="6658" width="13.88671875" style="2"/>
    <col min="6659" max="6659" width="15.5546875" style="2" bestFit="1" customWidth="1"/>
    <col min="6660" max="6663" width="13.88671875" style="2"/>
    <col min="6664" max="6665" width="0" style="2" hidden="1" customWidth="1"/>
    <col min="6666" max="6914" width="13.88671875" style="2"/>
    <col min="6915" max="6915" width="15.5546875" style="2" bestFit="1" customWidth="1"/>
    <col min="6916" max="6919" width="13.88671875" style="2"/>
    <col min="6920" max="6921" width="0" style="2" hidden="1" customWidth="1"/>
    <col min="6922" max="7170" width="13.88671875" style="2"/>
    <col min="7171" max="7171" width="15.5546875" style="2" bestFit="1" customWidth="1"/>
    <col min="7172" max="7175" width="13.88671875" style="2"/>
    <col min="7176" max="7177" width="0" style="2" hidden="1" customWidth="1"/>
    <col min="7178" max="7426" width="13.88671875" style="2"/>
    <col min="7427" max="7427" width="15.5546875" style="2" bestFit="1" customWidth="1"/>
    <col min="7428" max="7431" width="13.88671875" style="2"/>
    <col min="7432" max="7433" width="0" style="2" hidden="1" customWidth="1"/>
    <col min="7434" max="7682" width="13.88671875" style="2"/>
    <col min="7683" max="7683" width="15.5546875" style="2" bestFit="1" customWidth="1"/>
    <col min="7684" max="7687" width="13.88671875" style="2"/>
    <col min="7688" max="7689" width="0" style="2" hidden="1" customWidth="1"/>
    <col min="7690" max="7938" width="13.88671875" style="2"/>
    <col min="7939" max="7939" width="15.5546875" style="2" bestFit="1" customWidth="1"/>
    <col min="7940" max="7943" width="13.88671875" style="2"/>
    <col min="7944" max="7945" width="0" style="2" hidden="1" customWidth="1"/>
    <col min="7946" max="8194" width="13.88671875" style="2"/>
    <col min="8195" max="8195" width="15.5546875" style="2" bestFit="1" customWidth="1"/>
    <col min="8196" max="8199" width="13.88671875" style="2"/>
    <col min="8200" max="8201" width="0" style="2" hidden="1" customWidth="1"/>
    <col min="8202" max="8450" width="13.88671875" style="2"/>
    <col min="8451" max="8451" width="15.5546875" style="2" bestFit="1" customWidth="1"/>
    <col min="8452" max="8455" width="13.88671875" style="2"/>
    <col min="8456" max="8457" width="0" style="2" hidden="1" customWidth="1"/>
    <col min="8458" max="8706" width="13.88671875" style="2"/>
    <col min="8707" max="8707" width="15.5546875" style="2" bestFit="1" customWidth="1"/>
    <col min="8708" max="8711" width="13.88671875" style="2"/>
    <col min="8712" max="8713" width="0" style="2" hidden="1" customWidth="1"/>
    <col min="8714" max="8962" width="13.88671875" style="2"/>
    <col min="8963" max="8963" width="15.5546875" style="2" bestFit="1" customWidth="1"/>
    <col min="8964" max="8967" width="13.88671875" style="2"/>
    <col min="8968" max="8969" width="0" style="2" hidden="1" customWidth="1"/>
    <col min="8970" max="9218" width="13.88671875" style="2"/>
    <col min="9219" max="9219" width="15.5546875" style="2" bestFit="1" customWidth="1"/>
    <col min="9220" max="9223" width="13.88671875" style="2"/>
    <col min="9224" max="9225" width="0" style="2" hidden="1" customWidth="1"/>
    <col min="9226" max="9474" width="13.88671875" style="2"/>
    <col min="9475" max="9475" width="15.5546875" style="2" bestFit="1" customWidth="1"/>
    <col min="9476" max="9479" width="13.88671875" style="2"/>
    <col min="9480" max="9481" width="0" style="2" hidden="1" customWidth="1"/>
    <col min="9482" max="9730" width="13.88671875" style="2"/>
    <col min="9731" max="9731" width="15.5546875" style="2" bestFit="1" customWidth="1"/>
    <col min="9732" max="9735" width="13.88671875" style="2"/>
    <col min="9736" max="9737" width="0" style="2" hidden="1" customWidth="1"/>
    <col min="9738" max="9986" width="13.88671875" style="2"/>
    <col min="9987" max="9987" width="15.5546875" style="2" bestFit="1" customWidth="1"/>
    <col min="9988" max="9991" width="13.88671875" style="2"/>
    <col min="9992" max="9993" width="0" style="2" hidden="1" customWidth="1"/>
    <col min="9994" max="10242" width="13.88671875" style="2"/>
    <col min="10243" max="10243" width="15.5546875" style="2" bestFit="1" customWidth="1"/>
    <col min="10244" max="10247" width="13.88671875" style="2"/>
    <col min="10248" max="10249" width="0" style="2" hidden="1" customWidth="1"/>
    <col min="10250" max="10498" width="13.88671875" style="2"/>
    <col min="10499" max="10499" width="15.5546875" style="2" bestFit="1" customWidth="1"/>
    <col min="10500" max="10503" width="13.88671875" style="2"/>
    <col min="10504" max="10505" width="0" style="2" hidden="1" customWidth="1"/>
    <col min="10506" max="10754" width="13.88671875" style="2"/>
    <col min="10755" max="10755" width="15.5546875" style="2" bestFit="1" customWidth="1"/>
    <col min="10756" max="10759" width="13.88671875" style="2"/>
    <col min="10760" max="10761" width="0" style="2" hidden="1" customWidth="1"/>
    <col min="10762" max="11010" width="13.88671875" style="2"/>
    <col min="11011" max="11011" width="15.5546875" style="2" bestFit="1" customWidth="1"/>
    <col min="11012" max="11015" width="13.88671875" style="2"/>
    <col min="11016" max="11017" width="0" style="2" hidden="1" customWidth="1"/>
    <col min="11018" max="11266" width="13.88671875" style="2"/>
    <col min="11267" max="11267" width="15.5546875" style="2" bestFit="1" customWidth="1"/>
    <col min="11268" max="11271" width="13.88671875" style="2"/>
    <col min="11272" max="11273" width="0" style="2" hidden="1" customWidth="1"/>
    <col min="11274" max="11522" width="13.88671875" style="2"/>
    <col min="11523" max="11523" width="15.5546875" style="2" bestFit="1" customWidth="1"/>
    <col min="11524" max="11527" width="13.88671875" style="2"/>
    <col min="11528" max="11529" width="0" style="2" hidden="1" customWidth="1"/>
    <col min="11530" max="11778" width="13.88671875" style="2"/>
    <col min="11779" max="11779" width="15.5546875" style="2" bestFit="1" customWidth="1"/>
    <col min="11780" max="11783" width="13.88671875" style="2"/>
    <col min="11784" max="11785" width="0" style="2" hidden="1" customWidth="1"/>
    <col min="11786" max="12034" width="13.88671875" style="2"/>
    <col min="12035" max="12035" width="15.5546875" style="2" bestFit="1" customWidth="1"/>
    <col min="12036" max="12039" width="13.88671875" style="2"/>
    <col min="12040" max="12041" width="0" style="2" hidden="1" customWidth="1"/>
    <col min="12042" max="12290" width="13.88671875" style="2"/>
    <col min="12291" max="12291" width="15.5546875" style="2" bestFit="1" customWidth="1"/>
    <col min="12292" max="12295" width="13.88671875" style="2"/>
    <col min="12296" max="12297" width="0" style="2" hidden="1" customWidth="1"/>
    <col min="12298" max="12546" width="13.88671875" style="2"/>
    <col min="12547" max="12547" width="15.5546875" style="2" bestFit="1" customWidth="1"/>
    <col min="12548" max="12551" width="13.88671875" style="2"/>
    <col min="12552" max="12553" width="0" style="2" hidden="1" customWidth="1"/>
    <col min="12554" max="12802" width="13.88671875" style="2"/>
    <col min="12803" max="12803" width="15.5546875" style="2" bestFit="1" customWidth="1"/>
    <col min="12804" max="12807" width="13.88671875" style="2"/>
    <col min="12808" max="12809" width="0" style="2" hidden="1" customWidth="1"/>
    <col min="12810" max="13058" width="13.88671875" style="2"/>
    <col min="13059" max="13059" width="15.5546875" style="2" bestFit="1" customWidth="1"/>
    <col min="13060" max="13063" width="13.88671875" style="2"/>
    <col min="13064" max="13065" width="0" style="2" hidden="1" customWidth="1"/>
    <col min="13066" max="13314" width="13.88671875" style="2"/>
    <col min="13315" max="13315" width="15.5546875" style="2" bestFit="1" customWidth="1"/>
    <col min="13316" max="13319" width="13.88671875" style="2"/>
    <col min="13320" max="13321" width="0" style="2" hidden="1" customWidth="1"/>
    <col min="13322" max="13570" width="13.88671875" style="2"/>
    <col min="13571" max="13571" width="15.5546875" style="2" bestFit="1" customWidth="1"/>
    <col min="13572" max="13575" width="13.88671875" style="2"/>
    <col min="13576" max="13577" width="0" style="2" hidden="1" customWidth="1"/>
    <col min="13578" max="13826" width="13.88671875" style="2"/>
    <col min="13827" max="13827" width="15.5546875" style="2" bestFit="1" customWidth="1"/>
    <col min="13828" max="13831" width="13.88671875" style="2"/>
    <col min="13832" max="13833" width="0" style="2" hidden="1" customWidth="1"/>
    <col min="13834" max="14082" width="13.88671875" style="2"/>
    <col min="14083" max="14083" width="15.5546875" style="2" bestFit="1" customWidth="1"/>
    <col min="14084" max="14087" width="13.88671875" style="2"/>
    <col min="14088" max="14089" width="0" style="2" hidden="1" customWidth="1"/>
    <col min="14090" max="14338" width="13.88671875" style="2"/>
    <col min="14339" max="14339" width="15.5546875" style="2" bestFit="1" customWidth="1"/>
    <col min="14340" max="14343" width="13.88671875" style="2"/>
    <col min="14344" max="14345" width="0" style="2" hidden="1" customWidth="1"/>
    <col min="14346" max="14594" width="13.88671875" style="2"/>
    <col min="14595" max="14595" width="15.5546875" style="2" bestFit="1" customWidth="1"/>
    <col min="14596" max="14599" width="13.88671875" style="2"/>
    <col min="14600" max="14601" width="0" style="2" hidden="1" customWidth="1"/>
    <col min="14602" max="14850" width="13.88671875" style="2"/>
    <col min="14851" max="14851" width="15.5546875" style="2" bestFit="1" customWidth="1"/>
    <col min="14852" max="14855" width="13.88671875" style="2"/>
    <col min="14856" max="14857" width="0" style="2" hidden="1" customWidth="1"/>
    <col min="14858" max="15106" width="13.88671875" style="2"/>
    <col min="15107" max="15107" width="15.5546875" style="2" bestFit="1" customWidth="1"/>
    <col min="15108" max="15111" width="13.88671875" style="2"/>
    <col min="15112" max="15113" width="0" style="2" hidden="1" customWidth="1"/>
    <col min="15114" max="15362" width="13.88671875" style="2"/>
    <col min="15363" max="15363" width="15.5546875" style="2" bestFit="1" customWidth="1"/>
    <col min="15364" max="15367" width="13.88671875" style="2"/>
    <col min="15368" max="15369" width="0" style="2" hidden="1" customWidth="1"/>
    <col min="15370" max="15618" width="13.88671875" style="2"/>
    <col min="15619" max="15619" width="15.5546875" style="2" bestFit="1" customWidth="1"/>
    <col min="15620" max="15623" width="13.88671875" style="2"/>
    <col min="15624" max="15625" width="0" style="2" hidden="1" customWidth="1"/>
    <col min="15626" max="15874" width="13.88671875" style="2"/>
    <col min="15875" max="15875" width="15.5546875" style="2" bestFit="1" customWidth="1"/>
    <col min="15876" max="15879" width="13.88671875" style="2"/>
    <col min="15880" max="15881" width="0" style="2" hidden="1" customWidth="1"/>
    <col min="15882" max="16130" width="13.88671875" style="2"/>
    <col min="16131" max="16131" width="15.5546875" style="2" bestFit="1" customWidth="1"/>
    <col min="16132" max="16135" width="13.88671875" style="2"/>
    <col min="16136" max="16137" width="0" style="2" hidden="1" customWidth="1"/>
    <col min="16138" max="16384" width="13.88671875" style="2"/>
  </cols>
  <sheetData>
    <row r="1" spans="1:10" ht="21" thickBot="1">
      <c r="A1" s="427" t="s">
        <v>120</v>
      </c>
      <c r="B1" s="427"/>
      <c r="C1" s="427"/>
      <c r="D1" s="46"/>
      <c r="E1" s="46"/>
      <c r="F1" s="41" t="s">
        <v>29</v>
      </c>
      <c r="G1" s="41" t="s">
        <v>30</v>
      </c>
    </row>
    <row r="2" spans="1:10">
      <c r="A2" s="47" t="s">
        <v>4</v>
      </c>
      <c r="B2" s="432" t="s">
        <v>31</v>
      </c>
      <c r="C2" s="433"/>
      <c r="D2" s="432" t="s">
        <v>32</v>
      </c>
      <c r="E2" s="433"/>
      <c r="F2" s="432" t="s">
        <v>33</v>
      </c>
      <c r="G2" s="434"/>
    </row>
    <row r="3" spans="1:10">
      <c r="A3" s="48"/>
      <c r="B3" s="435" t="s">
        <v>34</v>
      </c>
      <c r="C3" s="436"/>
      <c r="D3" s="435" t="s">
        <v>35</v>
      </c>
      <c r="E3" s="436"/>
      <c r="F3" s="435" t="s">
        <v>36</v>
      </c>
      <c r="G3" s="437"/>
    </row>
    <row r="4" spans="1:10">
      <c r="A4" s="49"/>
      <c r="B4" s="428" t="s">
        <v>37</v>
      </c>
      <c r="C4" s="428" t="s">
        <v>38</v>
      </c>
      <c r="D4" s="428" t="s">
        <v>37</v>
      </c>
      <c r="E4" s="428" t="s">
        <v>39</v>
      </c>
      <c r="F4" s="428" t="s">
        <v>37</v>
      </c>
      <c r="G4" s="430" t="s">
        <v>39</v>
      </c>
    </row>
    <row r="5" spans="1:10">
      <c r="A5" s="49" t="s">
        <v>15</v>
      </c>
      <c r="B5" s="429"/>
      <c r="C5" s="429"/>
      <c r="D5" s="429"/>
      <c r="E5" s="429"/>
      <c r="F5" s="429"/>
      <c r="G5" s="431"/>
    </row>
    <row r="6" spans="1:10" ht="30.75" customHeight="1">
      <c r="A6" s="49" t="s">
        <v>16</v>
      </c>
      <c r="B6" s="103" t="s">
        <v>40</v>
      </c>
      <c r="C6" s="104" t="s">
        <v>41</v>
      </c>
      <c r="D6" s="103" t="s">
        <v>40</v>
      </c>
      <c r="E6" s="104" t="s">
        <v>41</v>
      </c>
      <c r="F6" s="103" t="s">
        <v>40</v>
      </c>
      <c r="G6" s="105" t="s">
        <v>41</v>
      </c>
    </row>
    <row r="7" spans="1:10" s="25" customFormat="1" ht="5.25" customHeight="1">
      <c r="A7" s="232"/>
      <c r="B7" s="110"/>
      <c r="C7" s="111"/>
      <c r="D7" s="110"/>
      <c r="E7" s="110"/>
      <c r="F7" s="110"/>
      <c r="G7" s="233"/>
      <c r="H7" s="50">
        <v>2267680</v>
      </c>
      <c r="I7" s="50">
        <v>2676602</v>
      </c>
    </row>
    <row r="8" spans="1:10" s="25" customFormat="1" ht="19.5" hidden="1" customHeight="1">
      <c r="A8" s="234">
        <v>2012</v>
      </c>
      <c r="B8" s="106">
        <v>1</v>
      </c>
      <c r="C8" s="107">
        <v>144228</v>
      </c>
      <c r="D8" s="106">
        <v>36</v>
      </c>
      <c r="E8" s="106">
        <v>48923</v>
      </c>
      <c r="F8" s="106">
        <v>15</v>
      </c>
      <c r="G8" s="235">
        <v>281232</v>
      </c>
      <c r="H8" s="50">
        <v>2267680</v>
      </c>
      <c r="I8" s="50">
        <v>2676602</v>
      </c>
    </row>
    <row r="9" spans="1:10" s="25" customFormat="1" ht="19.5" customHeight="1">
      <c r="A9" s="234">
        <v>2013</v>
      </c>
      <c r="B9" s="106">
        <v>1</v>
      </c>
      <c r="C9" s="107">
        <v>201058.90000000002</v>
      </c>
      <c r="D9" s="106">
        <v>36</v>
      </c>
      <c r="E9" s="106">
        <v>9309</v>
      </c>
      <c r="F9" s="106">
        <v>16</v>
      </c>
      <c r="G9" s="235">
        <v>26984</v>
      </c>
      <c r="H9" s="50">
        <f>SUM(H15:H26)</f>
        <v>2267680</v>
      </c>
      <c r="I9" s="50">
        <f>SUM(I15:I26)</f>
        <v>2676602</v>
      </c>
    </row>
    <row r="10" spans="1:10" s="38" customFormat="1" ht="19.5" customHeight="1">
      <c r="A10" s="236">
        <v>2014</v>
      </c>
      <c r="B10" s="108">
        <v>1</v>
      </c>
      <c r="C10" s="109">
        <v>161827</v>
      </c>
      <c r="D10" s="108">
        <v>35</v>
      </c>
      <c r="E10" s="108">
        <v>7893</v>
      </c>
      <c r="F10" s="108">
        <v>16</v>
      </c>
      <c r="G10" s="237">
        <v>25238</v>
      </c>
      <c r="H10" s="51">
        <f>SUM(H15:H26)</f>
        <v>2267680</v>
      </c>
      <c r="I10" s="51">
        <f>SUM(I15:I26)</f>
        <v>2676602</v>
      </c>
    </row>
    <row r="11" spans="1:10" s="38" customFormat="1" ht="19.5" customHeight="1">
      <c r="A11" s="236">
        <v>2015</v>
      </c>
      <c r="B11" s="108">
        <v>1</v>
      </c>
      <c r="C11" s="109">
        <v>130976</v>
      </c>
      <c r="D11" s="108">
        <v>34</v>
      </c>
      <c r="E11" s="108">
        <v>7664</v>
      </c>
      <c r="F11" s="108">
        <v>14</v>
      </c>
      <c r="G11" s="237">
        <v>24629</v>
      </c>
      <c r="H11" s="51"/>
      <c r="I11" s="51"/>
    </row>
    <row r="12" spans="1:10" s="38" customFormat="1" ht="19.5" customHeight="1">
      <c r="A12" s="236">
        <v>2016</v>
      </c>
      <c r="B12" s="108">
        <v>1</v>
      </c>
      <c r="C12" s="109">
        <v>134237.53049999996</v>
      </c>
      <c r="D12" s="108">
        <v>35</v>
      </c>
      <c r="E12" s="108">
        <v>7203.0639999999994</v>
      </c>
      <c r="F12" s="108">
        <v>16</v>
      </c>
      <c r="G12" s="237">
        <v>23938.274000000001</v>
      </c>
      <c r="H12" s="51"/>
      <c r="I12" s="51"/>
    </row>
    <row r="13" spans="1:10" s="102" customFormat="1" ht="19.5" customHeight="1">
      <c r="A13" s="238">
        <v>2017</v>
      </c>
      <c r="B13" s="231">
        <v>1</v>
      </c>
      <c r="C13" s="231">
        <v>144142</v>
      </c>
      <c r="D13" s="231">
        <v>35</v>
      </c>
      <c r="E13" s="231">
        <v>6536</v>
      </c>
      <c r="F13" s="231">
        <v>14</v>
      </c>
      <c r="G13" s="239">
        <v>23044</v>
      </c>
      <c r="H13" s="112">
        <f>SUM(H16:H27)</f>
        <v>2218396</v>
      </c>
      <c r="I13" s="112">
        <f>SUM(I16:I27)</f>
        <v>2617884</v>
      </c>
    </row>
    <row r="14" spans="1:10" s="102" customFormat="1" ht="19.5" customHeight="1">
      <c r="A14" s="240">
        <v>2018</v>
      </c>
      <c r="B14" s="229">
        <v>1</v>
      </c>
      <c r="C14" s="229">
        <v>215344</v>
      </c>
      <c r="D14" s="229">
        <v>35</v>
      </c>
      <c r="E14" s="229">
        <v>7407.8690000000006</v>
      </c>
      <c r="F14" s="229">
        <v>14</v>
      </c>
      <c r="G14" s="230">
        <v>22189.98</v>
      </c>
      <c r="H14" s="112"/>
      <c r="I14" s="112"/>
    </row>
    <row r="15" spans="1:10" ht="19.5" customHeight="1">
      <c r="A15" s="241">
        <v>2019</v>
      </c>
      <c r="B15" s="218">
        <v>1</v>
      </c>
      <c r="C15" s="218">
        <v>178886</v>
      </c>
      <c r="D15" s="218">
        <v>35</v>
      </c>
      <c r="E15" s="218">
        <v>6157.6190000000006</v>
      </c>
      <c r="F15" s="218">
        <v>15</v>
      </c>
      <c r="G15" s="219">
        <v>21182</v>
      </c>
      <c r="H15" s="186">
        <v>49284</v>
      </c>
      <c r="I15" s="187">
        <v>58718</v>
      </c>
      <c r="J15" s="188"/>
    </row>
    <row r="16" spans="1:10">
      <c r="A16" s="242" t="s">
        <v>128</v>
      </c>
      <c r="B16" s="108"/>
      <c r="C16" s="220">
        <v>18568</v>
      </c>
      <c r="D16" s="221"/>
      <c r="E16" s="222">
        <v>723.61900000000003</v>
      </c>
      <c r="F16" s="221"/>
      <c r="G16" s="223">
        <v>1788</v>
      </c>
      <c r="H16" s="186">
        <v>37416</v>
      </c>
      <c r="I16" s="187">
        <v>55343</v>
      </c>
      <c r="J16" s="188"/>
    </row>
    <row r="17" spans="1:10">
      <c r="A17" s="242" t="s">
        <v>129</v>
      </c>
      <c r="B17" s="108"/>
      <c r="C17" s="220">
        <v>16311</v>
      </c>
      <c r="D17" s="221"/>
      <c r="E17" s="222">
        <v>559</v>
      </c>
      <c r="F17" s="221"/>
      <c r="G17" s="223">
        <v>1549</v>
      </c>
      <c r="H17" s="186">
        <v>46467</v>
      </c>
      <c r="I17" s="187">
        <v>61960</v>
      </c>
      <c r="J17" s="188"/>
    </row>
    <row r="18" spans="1:10">
      <c r="A18" s="242" t="s">
        <v>130</v>
      </c>
      <c r="B18" s="108"/>
      <c r="C18" s="220">
        <v>13611</v>
      </c>
      <c r="D18" s="221"/>
      <c r="E18" s="222">
        <v>510</v>
      </c>
      <c r="F18" s="221"/>
      <c r="G18" s="223">
        <v>1597</v>
      </c>
      <c r="H18" s="186">
        <v>39222</v>
      </c>
      <c r="I18" s="187">
        <v>56522</v>
      </c>
      <c r="J18" s="188"/>
    </row>
    <row r="19" spans="1:10">
      <c r="A19" s="242" t="s">
        <v>131</v>
      </c>
      <c r="B19" s="108"/>
      <c r="C19" s="220">
        <v>16996</v>
      </c>
      <c r="D19" s="221"/>
      <c r="E19" s="222">
        <v>556</v>
      </c>
      <c r="F19" s="221"/>
      <c r="G19" s="223">
        <v>1610</v>
      </c>
      <c r="H19" s="186">
        <v>172892</v>
      </c>
      <c r="I19" s="187">
        <v>58933</v>
      </c>
      <c r="J19" s="188"/>
    </row>
    <row r="20" spans="1:10">
      <c r="A20" s="242" t="s">
        <v>132</v>
      </c>
      <c r="B20" s="108"/>
      <c r="C20" s="220">
        <v>14660</v>
      </c>
      <c r="D20" s="221"/>
      <c r="E20" s="222">
        <v>507</v>
      </c>
      <c r="F20" s="221"/>
      <c r="G20" s="223">
        <v>1816</v>
      </c>
      <c r="H20" s="186">
        <v>235481</v>
      </c>
      <c r="I20" s="187">
        <v>600708</v>
      </c>
      <c r="J20" s="188"/>
    </row>
    <row r="21" spans="1:10">
      <c r="A21" s="242" t="s">
        <v>133</v>
      </c>
      <c r="B21" s="108"/>
      <c r="C21" s="220">
        <v>13510</v>
      </c>
      <c r="D21" s="221"/>
      <c r="E21" s="222">
        <v>486</v>
      </c>
      <c r="F21" s="221"/>
      <c r="G21" s="223">
        <v>1862</v>
      </c>
      <c r="H21" s="186">
        <v>358779</v>
      </c>
      <c r="I21" s="187">
        <v>474327</v>
      </c>
      <c r="J21" s="188"/>
    </row>
    <row r="22" spans="1:10">
      <c r="A22" s="242" t="s">
        <v>134</v>
      </c>
      <c r="B22" s="108"/>
      <c r="C22" s="220">
        <v>11221</v>
      </c>
      <c r="D22" s="221"/>
      <c r="E22" s="222">
        <v>417</v>
      </c>
      <c r="F22" s="221"/>
      <c r="G22" s="223">
        <v>1867</v>
      </c>
      <c r="H22" s="186">
        <v>322324</v>
      </c>
      <c r="I22" s="187">
        <v>236734</v>
      </c>
      <c r="J22" s="188"/>
    </row>
    <row r="23" spans="1:10">
      <c r="A23" s="242" t="s">
        <v>135</v>
      </c>
      <c r="B23" s="108"/>
      <c r="C23" s="220">
        <v>13487</v>
      </c>
      <c r="D23" s="221"/>
      <c r="E23" s="222">
        <v>409</v>
      </c>
      <c r="F23" s="221"/>
      <c r="G23" s="223">
        <v>2010</v>
      </c>
      <c r="H23" s="186">
        <v>372171</v>
      </c>
      <c r="I23" s="187">
        <v>361682</v>
      </c>
      <c r="J23" s="188"/>
    </row>
    <row r="24" spans="1:10">
      <c r="A24" s="242" t="s">
        <v>136</v>
      </c>
      <c r="B24" s="108"/>
      <c r="C24" s="220">
        <v>12521</v>
      </c>
      <c r="D24" s="221"/>
      <c r="E24" s="222">
        <v>373</v>
      </c>
      <c r="F24" s="221"/>
      <c r="G24" s="223">
        <v>1716</v>
      </c>
      <c r="H24" s="186">
        <v>394275</v>
      </c>
      <c r="I24" s="187">
        <v>490718</v>
      </c>
      <c r="J24" s="188"/>
    </row>
    <row r="25" spans="1:10">
      <c r="A25" s="242" t="s">
        <v>137</v>
      </c>
      <c r="B25" s="108"/>
      <c r="C25" s="220">
        <v>13402</v>
      </c>
      <c r="D25" s="221"/>
      <c r="E25" s="222">
        <v>478</v>
      </c>
      <c r="F25" s="221"/>
      <c r="G25" s="223">
        <v>1772</v>
      </c>
      <c r="H25" s="186">
        <v>152366</v>
      </c>
      <c r="I25" s="187">
        <v>163974</v>
      </c>
      <c r="J25" s="188"/>
    </row>
    <row r="26" spans="1:10">
      <c r="A26" s="242" t="s">
        <v>138</v>
      </c>
      <c r="B26" s="108"/>
      <c r="C26" s="220">
        <v>15369</v>
      </c>
      <c r="D26" s="221"/>
      <c r="E26" s="222">
        <v>497</v>
      </c>
      <c r="F26" s="221"/>
      <c r="G26" s="223">
        <v>1752</v>
      </c>
      <c r="H26" s="186">
        <v>87003</v>
      </c>
      <c r="I26" s="187">
        <v>56983</v>
      </c>
      <c r="J26" s="188"/>
    </row>
    <row r="27" spans="1:10" ht="18.75" customHeight="1" thickBot="1">
      <c r="A27" s="243" t="s">
        <v>139</v>
      </c>
      <c r="B27" s="224"/>
      <c r="C27" s="225">
        <v>19230</v>
      </c>
      <c r="D27" s="226"/>
      <c r="E27" s="227">
        <v>642</v>
      </c>
      <c r="F27" s="226"/>
      <c r="G27" s="228">
        <v>1843</v>
      </c>
      <c r="H27" s="188"/>
      <c r="I27" s="188"/>
      <c r="J27" s="188"/>
    </row>
    <row r="28" spans="1:10" ht="18.75" customHeight="1">
      <c r="A28" s="45" t="s">
        <v>42</v>
      </c>
      <c r="B28" s="189"/>
      <c r="C28" s="189"/>
      <c r="D28" s="189"/>
      <c r="E28" s="190"/>
      <c r="F28" s="190"/>
      <c r="G28" s="191"/>
      <c r="H28" s="188"/>
      <c r="I28" s="188"/>
      <c r="J28" s="188"/>
    </row>
    <row r="29" spans="1:10">
      <c r="A29" s="45"/>
      <c r="B29" s="189"/>
      <c r="C29" s="188"/>
      <c r="D29" s="188"/>
      <c r="E29" s="188"/>
      <c r="F29" s="188"/>
      <c r="G29" s="188"/>
      <c r="H29" s="188"/>
      <c r="I29" s="188"/>
      <c r="J29" s="188"/>
    </row>
    <row r="30" spans="1:10">
      <c r="A30" s="45"/>
      <c r="B30" s="46"/>
    </row>
    <row r="31" spans="1:10">
      <c r="A31" s="46"/>
      <c r="B31" s="46"/>
    </row>
  </sheetData>
  <mergeCells count="13">
    <mergeCell ref="G4:G5"/>
    <mergeCell ref="B2:C2"/>
    <mergeCell ref="D2:E2"/>
    <mergeCell ref="F2:G2"/>
    <mergeCell ref="B3:C3"/>
    <mergeCell ref="D3:E3"/>
    <mergeCell ref="F3:G3"/>
    <mergeCell ref="F4:F5"/>
    <mergeCell ref="A1:C1"/>
    <mergeCell ref="B4:B5"/>
    <mergeCell ref="C4:C5"/>
    <mergeCell ref="D4:D5"/>
    <mergeCell ref="E4:E5"/>
  </mergeCells>
  <phoneticPr fontId="5" type="noConversion"/>
  <printOptions horizontalCentered="1"/>
  <pageMargins left="0.74803149606299213" right="0.74803149606299213" top="0.98425196850393704" bottom="0.71" header="0.51181102362204722" footer="0.31"/>
  <pageSetup paperSize="9" scale="98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H32" sqref="H32"/>
    </sheetView>
  </sheetViews>
  <sheetFormatPr defaultRowHeight="13.5"/>
  <cols>
    <col min="5" max="5" width="11.77734375" customWidth="1"/>
    <col min="8" max="8" width="13.109375" customWidth="1"/>
    <col min="9" max="9" width="13.6640625" customWidth="1"/>
    <col min="10" max="10" width="19.21875" customWidth="1"/>
  </cols>
  <sheetData>
    <row r="1" spans="1:10" ht="20.25">
      <c r="A1" s="415" t="s">
        <v>250</v>
      </c>
      <c r="B1" s="415"/>
      <c r="C1" s="415"/>
      <c r="D1" s="415"/>
      <c r="E1" s="415"/>
      <c r="F1" s="415"/>
      <c r="G1" s="415"/>
      <c r="H1" s="415"/>
      <c r="I1" s="415"/>
      <c r="J1" s="415"/>
    </row>
    <row r="2" spans="1:10" ht="14.25" thickBot="1">
      <c r="A2" s="416" t="s">
        <v>251</v>
      </c>
      <c r="B2" s="416"/>
      <c r="C2" s="416"/>
      <c r="D2" s="416"/>
      <c r="E2" s="417" t="s">
        <v>252</v>
      </c>
      <c r="F2" s="417"/>
      <c r="G2" s="417"/>
      <c r="H2" s="417"/>
      <c r="I2" s="417"/>
      <c r="J2" s="417"/>
    </row>
    <row r="3" spans="1:10">
      <c r="A3" s="442"/>
      <c r="B3" s="438" t="s">
        <v>207</v>
      </c>
      <c r="C3" s="444" t="s">
        <v>253</v>
      </c>
      <c r="D3" s="444"/>
      <c r="E3" s="438" t="s">
        <v>254</v>
      </c>
      <c r="F3" s="438" t="s">
        <v>257</v>
      </c>
      <c r="G3" s="438" t="s">
        <v>258</v>
      </c>
      <c r="H3" s="438" t="s">
        <v>255</v>
      </c>
      <c r="I3" s="438" t="s">
        <v>259</v>
      </c>
      <c r="J3" s="440" t="s">
        <v>260</v>
      </c>
    </row>
    <row r="4" spans="1:10">
      <c r="A4" s="443"/>
      <c r="B4" s="439"/>
      <c r="C4" s="248" t="s">
        <v>256</v>
      </c>
      <c r="D4" s="249" t="s">
        <v>261</v>
      </c>
      <c r="E4" s="439"/>
      <c r="F4" s="439"/>
      <c r="G4" s="439"/>
      <c r="H4" s="439"/>
      <c r="I4" s="439"/>
      <c r="J4" s="441"/>
    </row>
    <row r="5" spans="1:10" ht="22.5" customHeight="1">
      <c r="A5" s="252">
        <v>2019</v>
      </c>
      <c r="B5" s="251">
        <v>178884</v>
      </c>
      <c r="C5" s="251">
        <v>29</v>
      </c>
      <c r="D5" s="251">
        <v>51312</v>
      </c>
      <c r="E5" s="251">
        <v>9740</v>
      </c>
      <c r="F5" s="251">
        <v>3841</v>
      </c>
      <c r="G5" s="251">
        <v>100598</v>
      </c>
      <c r="H5" s="251">
        <v>363</v>
      </c>
      <c r="I5" s="251">
        <v>3581</v>
      </c>
      <c r="J5" s="253">
        <v>9420</v>
      </c>
    </row>
    <row r="6" spans="1:10" ht="20.100000000000001" customHeight="1">
      <c r="A6" s="250" t="s">
        <v>262</v>
      </c>
      <c r="B6" s="244">
        <v>18566</v>
      </c>
      <c r="C6" s="244">
        <v>3</v>
      </c>
      <c r="D6" s="244">
        <v>8900</v>
      </c>
      <c r="E6" s="244">
        <v>960</v>
      </c>
      <c r="F6" s="244">
        <v>581</v>
      </c>
      <c r="G6" s="244">
        <v>6530</v>
      </c>
      <c r="H6" s="244">
        <v>20</v>
      </c>
      <c r="I6" s="244">
        <v>794</v>
      </c>
      <c r="J6" s="245">
        <v>778</v>
      </c>
    </row>
    <row r="7" spans="1:10" ht="20.100000000000001" customHeight="1">
      <c r="A7" s="250" t="s">
        <v>263</v>
      </c>
      <c r="B7" s="244">
        <v>16311</v>
      </c>
      <c r="C7" s="244">
        <v>3</v>
      </c>
      <c r="D7" s="244">
        <v>7834</v>
      </c>
      <c r="E7" s="244">
        <v>1012</v>
      </c>
      <c r="F7" s="244">
        <v>483</v>
      </c>
      <c r="G7" s="244">
        <v>5790</v>
      </c>
      <c r="H7" s="244"/>
      <c r="I7" s="244">
        <v>491</v>
      </c>
      <c r="J7" s="245">
        <v>698</v>
      </c>
    </row>
    <row r="8" spans="1:10" ht="20.100000000000001" customHeight="1">
      <c r="A8" s="250" t="s">
        <v>264</v>
      </c>
      <c r="B8" s="244">
        <v>13611</v>
      </c>
      <c r="C8" s="244">
        <v>3</v>
      </c>
      <c r="D8" s="244">
        <v>5567</v>
      </c>
      <c r="E8" s="244">
        <v>787</v>
      </c>
      <c r="F8" s="244">
        <v>316</v>
      </c>
      <c r="G8" s="244">
        <v>6117</v>
      </c>
      <c r="H8" s="244">
        <v>13</v>
      </c>
      <c r="I8" s="244">
        <v>16</v>
      </c>
      <c r="J8" s="245">
        <v>792</v>
      </c>
    </row>
    <row r="9" spans="1:10" ht="20.100000000000001" customHeight="1">
      <c r="A9" s="250" t="s">
        <v>265</v>
      </c>
      <c r="B9" s="244">
        <v>16996</v>
      </c>
      <c r="C9" s="244">
        <v>2</v>
      </c>
      <c r="D9" s="244">
        <v>4620</v>
      </c>
      <c r="E9" s="244">
        <v>898</v>
      </c>
      <c r="F9" s="244">
        <v>230</v>
      </c>
      <c r="G9" s="244">
        <v>10285</v>
      </c>
      <c r="H9" s="244">
        <v>29</v>
      </c>
      <c r="I9" s="244">
        <v>192</v>
      </c>
      <c r="J9" s="245">
        <v>740</v>
      </c>
    </row>
    <row r="10" spans="1:10" ht="20.100000000000001" customHeight="1">
      <c r="A10" s="250" t="s">
        <v>266</v>
      </c>
      <c r="B10" s="244">
        <v>14660</v>
      </c>
      <c r="C10" s="244">
        <v>2</v>
      </c>
      <c r="D10" s="244">
        <v>2542</v>
      </c>
      <c r="E10" s="244">
        <v>765</v>
      </c>
      <c r="F10" s="244">
        <v>168</v>
      </c>
      <c r="G10" s="244">
        <v>10079</v>
      </c>
      <c r="H10" s="244">
        <v>15</v>
      </c>
      <c r="I10" s="244">
        <v>262</v>
      </c>
      <c r="J10" s="245">
        <v>827</v>
      </c>
    </row>
    <row r="11" spans="1:10" ht="20.100000000000001" customHeight="1">
      <c r="A11" s="250" t="s">
        <v>267</v>
      </c>
      <c r="B11" s="244">
        <v>13510</v>
      </c>
      <c r="C11" s="244">
        <v>2</v>
      </c>
      <c r="D11" s="244">
        <v>1863</v>
      </c>
      <c r="E11" s="244">
        <v>690</v>
      </c>
      <c r="F11" s="244">
        <v>211</v>
      </c>
      <c r="G11" s="244">
        <v>9278</v>
      </c>
      <c r="H11" s="244">
        <v>21</v>
      </c>
      <c r="I11" s="244">
        <v>668</v>
      </c>
      <c r="J11" s="245">
        <v>777</v>
      </c>
    </row>
    <row r="12" spans="1:10" ht="20.100000000000001" customHeight="1">
      <c r="A12" s="250" t="s">
        <v>268</v>
      </c>
      <c r="B12" s="244">
        <v>11221</v>
      </c>
      <c r="C12" s="244">
        <v>2</v>
      </c>
      <c r="D12" s="244">
        <v>1662</v>
      </c>
      <c r="E12" s="244">
        <v>682</v>
      </c>
      <c r="F12" s="244">
        <v>312</v>
      </c>
      <c r="G12" s="244">
        <v>7690</v>
      </c>
      <c r="H12" s="244">
        <v>33</v>
      </c>
      <c r="I12" s="244">
        <v>19</v>
      </c>
      <c r="J12" s="245">
        <v>821</v>
      </c>
    </row>
    <row r="13" spans="1:10" ht="20.100000000000001" customHeight="1">
      <c r="A13" s="250" t="s">
        <v>269</v>
      </c>
      <c r="B13" s="244">
        <v>13487</v>
      </c>
      <c r="C13" s="244">
        <v>2</v>
      </c>
      <c r="D13" s="244">
        <v>1432</v>
      </c>
      <c r="E13" s="244">
        <v>713</v>
      </c>
      <c r="F13" s="244">
        <v>376</v>
      </c>
      <c r="G13" s="244">
        <v>10035</v>
      </c>
      <c r="H13" s="244">
        <v>55</v>
      </c>
      <c r="I13" s="244">
        <v>39</v>
      </c>
      <c r="J13" s="245">
        <v>835</v>
      </c>
    </row>
    <row r="14" spans="1:10" ht="20.100000000000001" customHeight="1">
      <c r="A14" s="250" t="s">
        <v>270</v>
      </c>
      <c r="B14" s="244">
        <v>12521</v>
      </c>
      <c r="C14" s="244">
        <v>2</v>
      </c>
      <c r="D14" s="244">
        <v>1696</v>
      </c>
      <c r="E14" s="244">
        <v>671</v>
      </c>
      <c r="F14" s="244">
        <v>236</v>
      </c>
      <c r="G14" s="244">
        <v>8907</v>
      </c>
      <c r="H14" s="244">
        <v>1</v>
      </c>
      <c r="I14" s="244">
        <v>225</v>
      </c>
      <c r="J14" s="245">
        <v>783</v>
      </c>
    </row>
    <row r="15" spans="1:10" ht="20.100000000000001" customHeight="1">
      <c r="A15" s="250" t="s">
        <v>271</v>
      </c>
      <c r="B15" s="244">
        <v>13402</v>
      </c>
      <c r="C15" s="244">
        <v>3</v>
      </c>
      <c r="D15" s="244">
        <v>2377</v>
      </c>
      <c r="E15" s="244">
        <v>746</v>
      </c>
      <c r="F15" s="244">
        <v>159</v>
      </c>
      <c r="G15" s="244">
        <v>9023</v>
      </c>
      <c r="H15" s="244">
        <v>27</v>
      </c>
      <c r="I15" s="244">
        <v>277</v>
      </c>
      <c r="J15" s="245">
        <v>790</v>
      </c>
    </row>
    <row r="16" spans="1:10" ht="20.100000000000001" customHeight="1">
      <c r="A16" s="250" t="s">
        <v>272</v>
      </c>
      <c r="B16" s="244">
        <v>15369</v>
      </c>
      <c r="C16" s="244">
        <v>2</v>
      </c>
      <c r="D16" s="244">
        <v>4628</v>
      </c>
      <c r="E16" s="244">
        <v>822</v>
      </c>
      <c r="F16" s="244">
        <v>257</v>
      </c>
      <c r="G16" s="244">
        <v>8273</v>
      </c>
      <c r="H16" s="244">
        <v>38</v>
      </c>
      <c r="I16" s="244">
        <v>575</v>
      </c>
      <c r="J16" s="245">
        <v>774</v>
      </c>
    </row>
    <row r="17" spans="1:10" ht="20.100000000000001" customHeight="1" thickBot="1">
      <c r="A17" s="254" t="s">
        <v>273</v>
      </c>
      <c r="B17" s="246">
        <v>19230</v>
      </c>
      <c r="C17" s="246">
        <v>3</v>
      </c>
      <c r="D17" s="246">
        <v>8191</v>
      </c>
      <c r="E17" s="246">
        <v>994</v>
      </c>
      <c r="F17" s="246">
        <v>512</v>
      </c>
      <c r="G17" s="246">
        <v>8591</v>
      </c>
      <c r="H17" s="246">
        <v>111</v>
      </c>
      <c r="I17" s="246">
        <v>23</v>
      </c>
      <c r="J17" s="247">
        <v>805</v>
      </c>
    </row>
    <row r="18" spans="1:10" ht="16.5">
      <c r="A18" s="45" t="s">
        <v>42</v>
      </c>
    </row>
  </sheetData>
  <mergeCells count="12">
    <mergeCell ref="I3:I4"/>
    <mergeCell ref="J3:J4"/>
    <mergeCell ref="A1:J1"/>
    <mergeCell ref="A2:D2"/>
    <mergeCell ref="E2:J2"/>
    <mergeCell ref="A3:A4"/>
    <mergeCell ref="B3:B4"/>
    <mergeCell ref="C3:D3"/>
    <mergeCell ref="E3:E4"/>
    <mergeCell ref="F3:F4"/>
    <mergeCell ref="G3:G4"/>
    <mergeCell ref="H3:H4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SheetLayoutView="100" workbookViewId="0">
      <selection activeCell="B11" sqref="B11:D11"/>
    </sheetView>
  </sheetViews>
  <sheetFormatPr defaultColWidth="13.88671875" defaultRowHeight="16.5"/>
  <cols>
    <col min="1" max="1" width="17.5546875" style="42" customWidth="1"/>
    <col min="2" max="2" width="20.109375" style="42" customWidth="1"/>
    <col min="3" max="3" width="23.44140625" style="42" customWidth="1"/>
    <col min="4" max="4" width="26.88671875" style="42" customWidth="1"/>
    <col min="5" max="256" width="13.88671875" style="42"/>
    <col min="257" max="257" width="14.88671875" style="42" customWidth="1"/>
    <col min="258" max="260" width="27.44140625" style="42" customWidth="1"/>
    <col min="261" max="512" width="13.88671875" style="42"/>
    <col min="513" max="513" width="14.88671875" style="42" customWidth="1"/>
    <col min="514" max="516" width="27.44140625" style="42" customWidth="1"/>
    <col min="517" max="768" width="13.88671875" style="42"/>
    <col min="769" max="769" width="14.88671875" style="42" customWidth="1"/>
    <col min="770" max="772" width="27.44140625" style="42" customWidth="1"/>
    <col min="773" max="1024" width="13.88671875" style="42"/>
    <col min="1025" max="1025" width="14.88671875" style="42" customWidth="1"/>
    <col min="1026" max="1028" width="27.44140625" style="42" customWidth="1"/>
    <col min="1029" max="1280" width="13.88671875" style="42"/>
    <col min="1281" max="1281" width="14.88671875" style="42" customWidth="1"/>
    <col min="1282" max="1284" width="27.44140625" style="42" customWidth="1"/>
    <col min="1285" max="1536" width="13.88671875" style="42"/>
    <col min="1537" max="1537" width="14.88671875" style="42" customWidth="1"/>
    <col min="1538" max="1540" width="27.44140625" style="42" customWidth="1"/>
    <col min="1541" max="1792" width="13.88671875" style="42"/>
    <col min="1793" max="1793" width="14.88671875" style="42" customWidth="1"/>
    <col min="1794" max="1796" width="27.44140625" style="42" customWidth="1"/>
    <col min="1797" max="2048" width="13.88671875" style="42"/>
    <col min="2049" max="2049" width="14.88671875" style="42" customWidth="1"/>
    <col min="2050" max="2052" width="27.44140625" style="42" customWidth="1"/>
    <col min="2053" max="2304" width="13.88671875" style="42"/>
    <col min="2305" max="2305" width="14.88671875" style="42" customWidth="1"/>
    <col min="2306" max="2308" width="27.44140625" style="42" customWidth="1"/>
    <col min="2309" max="2560" width="13.88671875" style="42"/>
    <col min="2561" max="2561" width="14.88671875" style="42" customWidth="1"/>
    <col min="2562" max="2564" width="27.44140625" style="42" customWidth="1"/>
    <col min="2565" max="2816" width="13.88671875" style="42"/>
    <col min="2817" max="2817" width="14.88671875" style="42" customWidth="1"/>
    <col min="2818" max="2820" width="27.44140625" style="42" customWidth="1"/>
    <col min="2821" max="3072" width="13.88671875" style="42"/>
    <col min="3073" max="3073" width="14.88671875" style="42" customWidth="1"/>
    <col min="3074" max="3076" width="27.44140625" style="42" customWidth="1"/>
    <col min="3077" max="3328" width="13.88671875" style="42"/>
    <col min="3329" max="3329" width="14.88671875" style="42" customWidth="1"/>
    <col min="3330" max="3332" width="27.44140625" style="42" customWidth="1"/>
    <col min="3333" max="3584" width="13.88671875" style="42"/>
    <col min="3585" max="3585" width="14.88671875" style="42" customWidth="1"/>
    <col min="3586" max="3588" width="27.44140625" style="42" customWidth="1"/>
    <col min="3589" max="3840" width="13.88671875" style="42"/>
    <col min="3841" max="3841" width="14.88671875" style="42" customWidth="1"/>
    <col min="3842" max="3844" width="27.44140625" style="42" customWidth="1"/>
    <col min="3845" max="4096" width="13.88671875" style="42"/>
    <col min="4097" max="4097" width="14.88671875" style="42" customWidth="1"/>
    <col min="4098" max="4100" width="27.44140625" style="42" customWidth="1"/>
    <col min="4101" max="4352" width="13.88671875" style="42"/>
    <col min="4353" max="4353" width="14.88671875" style="42" customWidth="1"/>
    <col min="4354" max="4356" width="27.44140625" style="42" customWidth="1"/>
    <col min="4357" max="4608" width="13.88671875" style="42"/>
    <col min="4609" max="4609" width="14.88671875" style="42" customWidth="1"/>
    <col min="4610" max="4612" width="27.44140625" style="42" customWidth="1"/>
    <col min="4613" max="4864" width="13.88671875" style="42"/>
    <col min="4865" max="4865" width="14.88671875" style="42" customWidth="1"/>
    <col min="4866" max="4868" width="27.44140625" style="42" customWidth="1"/>
    <col min="4869" max="5120" width="13.88671875" style="42"/>
    <col min="5121" max="5121" width="14.88671875" style="42" customWidth="1"/>
    <col min="5122" max="5124" width="27.44140625" style="42" customWidth="1"/>
    <col min="5125" max="5376" width="13.88671875" style="42"/>
    <col min="5377" max="5377" width="14.88671875" style="42" customWidth="1"/>
    <col min="5378" max="5380" width="27.44140625" style="42" customWidth="1"/>
    <col min="5381" max="5632" width="13.88671875" style="42"/>
    <col min="5633" max="5633" width="14.88671875" style="42" customWidth="1"/>
    <col min="5634" max="5636" width="27.44140625" style="42" customWidth="1"/>
    <col min="5637" max="5888" width="13.88671875" style="42"/>
    <col min="5889" max="5889" width="14.88671875" style="42" customWidth="1"/>
    <col min="5890" max="5892" width="27.44140625" style="42" customWidth="1"/>
    <col min="5893" max="6144" width="13.88671875" style="42"/>
    <col min="6145" max="6145" width="14.88671875" style="42" customWidth="1"/>
    <col min="6146" max="6148" width="27.44140625" style="42" customWidth="1"/>
    <col min="6149" max="6400" width="13.88671875" style="42"/>
    <col min="6401" max="6401" width="14.88671875" style="42" customWidth="1"/>
    <col min="6402" max="6404" width="27.44140625" style="42" customWidth="1"/>
    <col min="6405" max="6656" width="13.88671875" style="42"/>
    <col min="6657" max="6657" width="14.88671875" style="42" customWidth="1"/>
    <col min="6658" max="6660" width="27.44140625" style="42" customWidth="1"/>
    <col min="6661" max="6912" width="13.88671875" style="42"/>
    <col min="6913" max="6913" width="14.88671875" style="42" customWidth="1"/>
    <col min="6914" max="6916" width="27.44140625" style="42" customWidth="1"/>
    <col min="6917" max="7168" width="13.88671875" style="42"/>
    <col min="7169" max="7169" width="14.88671875" style="42" customWidth="1"/>
    <col min="7170" max="7172" width="27.44140625" style="42" customWidth="1"/>
    <col min="7173" max="7424" width="13.88671875" style="42"/>
    <col min="7425" max="7425" width="14.88671875" style="42" customWidth="1"/>
    <col min="7426" max="7428" width="27.44140625" style="42" customWidth="1"/>
    <col min="7429" max="7680" width="13.88671875" style="42"/>
    <col min="7681" max="7681" width="14.88671875" style="42" customWidth="1"/>
    <col min="7682" max="7684" width="27.44140625" style="42" customWidth="1"/>
    <col min="7685" max="7936" width="13.88671875" style="42"/>
    <col min="7937" max="7937" width="14.88671875" style="42" customWidth="1"/>
    <col min="7938" max="7940" width="27.44140625" style="42" customWidth="1"/>
    <col min="7941" max="8192" width="13.88671875" style="42"/>
    <col min="8193" max="8193" width="14.88671875" style="42" customWidth="1"/>
    <col min="8194" max="8196" width="27.44140625" style="42" customWidth="1"/>
    <col min="8197" max="8448" width="13.88671875" style="42"/>
    <col min="8449" max="8449" width="14.88671875" style="42" customWidth="1"/>
    <col min="8450" max="8452" width="27.44140625" style="42" customWidth="1"/>
    <col min="8453" max="8704" width="13.88671875" style="42"/>
    <col min="8705" max="8705" width="14.88671875" style="42" customWidth="1"/>
    <col min="8706" max="8708" width="27.44140625" style="42" customWidth="1"/>
    <col min="8709" max="8960" width="13.88671875" style="42"/>
    <col min="8961" max="8961" width="14.88671875" style="42" customWidth="1"/>
    <col min="8962" max="8964" width="27.44140625" style="42" customWidth="1"/>
    <col min="8965" max="9216" width="13.88671875" style="42"/>
    <col min="9217" max="9217" width="14.88671875" style="42" customWidth="1"/>
    <col min="9218" max="9220" width="27.44140625" style="42" customWidth="1"/>
    <col min="9221" max="9472" width="13.88671875" style="42"/>
    <col min="9473" max="9473" width="14.88671875" style="42" customWidth="1"/>
    <col min="9474" max="9476" width="27.44140625" style="42" customWidth="1"/>
    <col min="9477" max="9728" width="13.88671875" style="42"/>
    <col min="9729" max="9729" width="14.88671875" style="42" customWidth="1"/>
    <col min="9730" max="9732" width="27.44140625" style="42" customWidth="1"/>
    <col min="9733" max="9984" width="13.88671875" style="42"/>
    <col min="9985" max="9985" width="14.88671875" style="42" customWidth="1"/>
    <col min="9986" max="9988" width="27.44140625" style="42" customWidth="1"/>
    <col min="9989" max="10240" width="13.88671875" style="42"/>
    <col min="10241" max="10241" width="14.88671875" style="42" customWidth="1"/>
    <col min="10242" max="10244" width="27.44140625" style="42" customWidth="1"/>
    <col min="10245" max="10496" width="13.88671875" style="42"/>
    <col min="10497" max="10497" width="14.88671875" style="42" customWidth="1"/>
    <col min="10498" max="10500" width="27.44140625" style="42" customWidth="1"/>
    <col min="10501" max="10752" width="13.88671875" style="42"/>
    <col min="10753" max="10753" width="14.88671875" style="42" customWidth="1"/>
    <col min="10754" max="10756" width="27.44140625" style="42" customWidth="1"/>
    <col min="10757" max="11008" width="13.88671875" style="42"/>
    <col min="11009" max="11009" width="14.88671875" style="42" customWidth="1"/>
    <col min="11010" max="11012" width="27.44140625" style="42" customWidth="1"/>
    <col min="11013" max="11264" width="13.88671875" style="42"/>
    <col min="11265" max="11265" width="14.88671875" style="42" customWidth="1"/>
    <col min="11266" max="11268" width="27.44140625" style="42" customWidth="1"/>
    <col min="11269" max="11520" width="13.88671875" style="42"/>
    <col min="11521" max="11521" width="14.88671875" style="42" customWidth="1"/>
    <col min="11522" max="11524" width="27.44140625" style="42" customWidth="1"/>
    <col min="11525" max="11776" width="13.88671875" style="42"/>
    <col min="11777" max="11777" width="14.88671875" style="42" customWidth="1"/>
    <col min="11778" max="11780" width="27.44140625" style="42" customWidth="1"/>
    <col min="11781" max="12032" width="13.88671875" style="42"/>
    <col min="12033" max="12033" width="14.88671875" style="42" customWidth="1"/>
    <col min="12034" max="12036" width="27.44140625" style="42" customWidth="1"/>
    <col min="12037" max="12288" width="13.88671875" style="42"/>
    <col min="12289" max="12289" width="14.88671875" style="42" customWidth="1"/>
    <col min="12290" max="12292" width="27.44140625" style="42" customWidth="1"/>
    <col min="12293" max="12544" width="13.88671875" style="42"/>
    <col min="12545" max="12545" width="14.88671875" style="42" customWidth="1"/>
    <col min="12546" max="12548" width="27.44140625" style="42" customWidth="1"/>
    <col min="12549" max="12800" width="13.88671875" style="42"/>
    <col min="12801" max="12801" width="14.88671875" style="42" customWidth="1"/>
    <col min="12802" max="12804" width="27.44140625" style="42" customWidth="1"/>
    <col min="12805" max="13056" width="13.88671875" style="42"/>
    <col min="13057" max="13057" width="14.88671875" style="42" customWidth="1"/>
    <col min="13058" max="13060" width="27.44140625" style="42" customWidth="1"/>
    <col min="13061" max="13312" width="13.88671875" style="42"/>
    <col min="13313" max="13313" width="14.88671875" style="42" customWidth="1"/>
    <col min="13314" max="13316" width="27.44140625" style="42" customWidth="1"/>
    <col min="13317" max="13568" width="13.88671875" style="42"/>
    <col min="13569" max="13569" width="14.88671875" style="42" customWidth="1"/>
    <col min="13570" max="13572" width="27.44140625" style="42" customWidth="1"/>
    <col min="13573" max="13824" width="13.88671875" style="42"/>
    <col min="13825" max="13825" width="14.88671875" style="42" customWidth="1"/>
    <col min="13826" max="13828" width="27.44140625" style="42" customWidth="1"/>
    <col min="13829" max="14080" width="13.88671875" style="42"/>
    <col min="14081" max="14081" width="14.88671875" style="42" customWidth="1"/>
    <col min="14082" max="14084" width="27.44140625" style="42" customWidth="1"/>
    <col min="14085" max="14336" width="13.88671875" style="42"/>
    <col min="14337" max="14337" width="14.88671875" style="42" customWidth="1"/>
    <col min="14338" max="14340" width="27.44140625" style="42" customWidth="1"/>
    <col min="14341" max="14592" width="13.88671875" style="42"/>
    <col min="14593" max="14593" width="14.88671875" style="42" customWidth="1"/>
    <col min="14594" max="14596" width="27.44140625" style="42" customWidth="1"/>
    <col min="14597" max="14848" width="13.88671875" style="42"/>
    <col min="14849" max="14849" width="14.88671875" style="42" customWidth="1"/>
    <col min="14850" max="14852" width="27.44140625" style="42" customWidth="1"/>
    <col min="14853" max="15104" width="13.88671875" style="42"/>
    <col min="15105" max="15105" width="14.88671875" style="42" customWidth="1"/>
    <col min="15106" max="15108" width="27.44140625" style="42" customWidth="1"/>
    <col min="15109" max="15360" width="13.88671875" style="42"/>
    <col min="15361" max="15361" width="14.88671875" style="42" customWidth="1"/>
    <col min="15362" max="15364" width="27.44140625" style="42" customWidth="1"/>
    <col min="15365" max="15616" width="13.88671875" style="42"/>
    <col min="15617" max="15617" width="14.88671875" style="42" customWidth="1"/>
    <col min="15618" max="15620" width="27.44140625" style="42" customWidth="1"/>
    <col min="15621" max="15872" width="13.88671875" style="42"/>
    <col min="15873" max="15873" width="14.88671875" style="42" customWidth="1"/>
    <col min="15874" max="15876" width="27.44140625" style="42" customWidth="1"/>
    <col min="15877" max="16128" width="13.88671875" style="42"/>
    <col min="16129" max="16129" width="14.88671875" style="42" customWidth="1"/>
    <col min="16130" max="16132" width="27.44140625" style="42" customWidth="1"/>
    <col min="16133" max="16384" width="13.88671875" style="42"/>
  </cols>
  <sheetData>
    <row r="1" spans="1:5" ht="17.25" customHeight="1" thickBot="1">
      <c r="A1" s="445" t="s">
        <v>320</v>
      </c>
      <c r="B1" s="445"/>
      <c r="C1" s="445"/>
      <c r="D1" s="41" t="s">
        <v>126</v>
      </c>
    </row>
    <row r="2" spans="1:5" ht="40.5" customHeight="1">
      <c r="A2" s="113" t="s">
        <v>125</v>
      </c>
      <c r="B2" s="114" t="s">
        <v>124</v>
      </c>
      <c r="C2" s="115" t="s">
        <v>43</v>
      </c>
      <c r="D2" s="255" t="s">
        <v>44</v>
      </c>
    </row>
    <row r="3" spans="1:5" s="43" customFormat="1" ht="5.25" customHeight="1">
      <c r="A3" s="232"/>
      <c r="B3" s="111"/>
      <c r="C3" s="111"/>
      <c r="D3" s="256"/>
    </row>
    <row r="4" spans="1:5" s="43" customFormat="1" ht="0.75" customHeight="1">
      <c r="A4" s="234">
        <v>2012</v>
      </c>
      <c r="B4" s="107">
        <v>62.6</v>
      </c>
      <c r="C4" s="107">
        <v>61568</v>
      </c>
      <c r="D4" s="257">
        <v>98293</v>
      </c>
    </row>
    <row r="5" spans="1:5" s="43" customFormat="1" ht="29.25" customHeight="1">
      <c r="A5" s="234">
        <v>2013</v>
      </c>
      <c r="B5" s="107">
        <v>70.95</v>
      </c>
      <c r="C5" s="107">
        <v>64735</v>
      </c>
      <c r="D5" s="257">
        <v>91236</v>
      </c>
    </row>
    <row r="6" spans="1:5" s="44" customFormat="1" ht="29.25" customHeight="1">
      <c r="A6" s="236">
        <v>2014</v>
      </c>
      <c r="B6" s="116">
        <v>80</v>
      </c>
      <c r="C6" s="116">
        <v>79504</v>
      </c>
      <c r="D6" s="258">
        <v>100050</v>
      </c>
    </row>
    <row r="7" spans="1:5" s="44" customFormat="1" ht="29.25" customHeight="1">
      <c r="A7" s="236">
        <v>2015</v>
      </c>
      <c r="B7" s="116">
        <v>80.400000000000006</v>
      </c>
      <c r="C7" s="116">
        <v>82079</v>
      </c>
      <c r="D7" s="258">
        <v>102134</v>
      </c>
    </row>
    <row r="8" spans="1:5" s="44" customFormat="1" ht="29.25" customHeight="1">
      <c r="A8" s="236">
        <v>2016</v>
      </c>
      <c r="B8" s="116">
        <v>81</v>
      </c>
      <c r="C8" s="116">
        <v>84552</v>
      </c>
      <c r="D8" s="258">
        <v>104847</v>
      </c>
    </row>
    <row r="9" spans="1:5" s="117" customFormat="1" ht="29.25" customHeight="1">
      <c r="A9" s="236">
        <v>2017</v>
      </c>
      <c r="B9" s="116">
        <v>81</v>
      </c>
      <c r="C9" s="116">
        <v>87874</v>
      </c>
      <c r="D9" s="258">
        <v>108487</v>
      </c>
    </row>
    <row r="10" spans="1:5" s="117" customFormat="1" ht="29.25" customHeight="1">
      <c r="A10" s="259">
        <v>2018</v>
      </c>
      <c r="B10" s="172">
        <v>82</v>
      </c>
      <c r="C10" s="172">
        <v>90703</v>
      </c>
      <c r="D10" s="260">
        <v>110479</v>
      </c>
    </row>
    <row r="11" spans="1:5" ht="29.25" customHeight="1" thickBot="1">
      <c r="A11" s="261">
        <v>2019</v>
      </c>
      <c r="B11" s="262">
        <v>84</v>
      </c>
      <c r="C11" s="262">
        <v>93434</v>
      </c>
      <c r="D11" s="263">
        <v>110478</v>
      </c>
      <c r="E11" s="264"/>
    </row>
    <row r="12" spans="1:5">
      <c r="A12" s="45" t="s">
        <v>204</v>
      </c>
      <c r="B12" s="45"/>
      <c r="C12" s="45"/>
      <c r="D12" s="45"/>
    </row>
    <row r="13" spans="1:5">
      <c r="A13" s="45"/>
      <c r="B13" s="45"/>
      <c r="C13" s="45"/>
    </row>
    <row r="14" spans="1:5">
      <c r="A14" s="45"/>
      <c r="B14" s="46"/>
      <c r="C14" s="46"/>
    </row>
    <row r="15" spans="1:5">
      <c r="A15" s="46"/>
      <c r="B15" s="46"/>
      <c r="C15" s="46"/>
    </row>
  </sheetData>
  <mergeCells count="1">
    <mergeCell ref="A1:C1"/>
  </mergeCells>
  <phoneticPr fontId="5" type="noConversion"/>
  <printOptions horizontalCentered="1"/>
  <pageMargins left="0.62" right="0.22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22" sqref="G22"/>
    </sheetView>
  </sheetViews>
  <sheetFormatPr defaultRowHeight="13.5"/>
  <cols>
    <col min="3" max="3" width="10.33203125" customWidth="1"/>
    <col min="6" max="6" width="11.5546875" customWidth="1"/>
    <col min="7" max="7" width="14.109375" customWidth="1"/>
    <col min="8" max="8" width="11.109375" customWidth="1"/>
  </cols>
  <sheetData>
    <row r="1" spans="1:8" ht="20.25">
      <c r="A1" s="448" t="s">
        <v>274</v>
      </c>
      <c r="B1" s="448"/>
      <c r="C1" s="448"/>
      <c r="D1" s="448"/>
      <c r="E1" s="448"/>
      <c r="F1" s="448"/>
      <c r="G1" s="448"/>
      <c r="H1" s="448"/>
    </row>
    <row r="2" spans="1:8" ht="14.25" thickBot="1">
      <c r="A2" s="446" t="s">
        <v>275</v>
      </c>
      <c r="B2" s="446"/>
      <c r="C2" s="446"/>
      <c r="D2" s="446"/>
      <c r="E2" s="447" t="s">
        <v>276</v>
      </c>
      <c r="F2" s="447"/>
      <c r="G2" s="447"/>
      <c r="H2" s="447"/>
    </row>
    <row r="3" spans="1:8" ht="27" customHeight="1">
      <c r="A3" s="265"/>
      <c r="B3" s="266" t="s">
        <v>277</v>
      </c>
      <c r="C3" s="266" t="s">
        <v>278</v>
      </c>
      <c r="D3" s="266" t="s">
        <v>279</v>
      </c>
      <c r="E3" s="266" t="s">
        <v>280</v>
      </c>
      <c r="F3" s="266" t="s">
        <v>281</v>
      </c>
      <c r="G3" s="266" t="s">
        <v>282</v>
      </c>
      <c r="H3" s="270" t="s">
        <v>283</v>
      </c>
    </row>
    <row r="4" spans="1:8" ht="23.25" customHeight="1" thickBot="1">
      <c r="A4" s="267">
        <v>2019</v>
      </c>
      <c r="B4" s="268">
        <v>283</v>
      </c>
      <c r="C4" s="268">
        <v>206</v>
      </c>
      <c r="D4" s="268">
        <v>27</v>
      </c>
      <c r="E4" s="268">
        <v>9</v>
      </c>
      <c r="F4" s="268">
        <v>23</v>
      </c>
      <c r="G4" s="268">
        <v>2</v>
      </c>
      <c r="H4" s="269">
        <v>16</v>
      </c>
    </row>
    <row r="5" spans="1:8">
      <c r="A5" s="446" t="s">
        <v>328</v>
      </c>
      <c r="B5" s="446"/>
      <c r="C5" s="446"/>
      <c r="D5" s="446"/>
      <c r="E5" s="447" t="s">
        <v>284</v>
      </c>
      <c r="F5" s="447"/>
      <c r="G5" s="447"/>
      <c r="H5" s="447"/>
    </row>
  </sheetData>
  <mergeCells count="5">
    <mergeCell ref="A5:D5"/>
    <mergeCell ref="E5:H5"/>
    <mergeCell ref="A1:H1"/>
    <mergeCell ref="A2:D2"/>
    <mergeCell ref="E2:H2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workbookViewId="0">
      <selection activeCell="J11" sqref="J11"/>
    </sheetView>
  </sheetViews>
  <sheetFormatPr defaultColWidth="10.5546875" defaultRowHeight="16.5"/>
  <cols>
    <col min="1" max="1" width="11.33203125" style="2" customWidth="1"/>
    <col min="2" max="2" width="11.88671875" style="2" customWidth="1"/>
    <col min="3" max="3" width="12.88671875" style="2" customWidth="1"/>
    <col min="4" max="4" width="11.77734375" style="2" customWidth="1"/>
    <col min="5" max="5" width="11.88671875" style="2" customWidth="1"/>
    <col min="6" max="6" width="12.21875" style="2" customWidth="1"/>
    <col min="7" max="7" width="16.5546875" style="2" customWidth="1"/>
    <col min="8" max="8" width="13.109375" style="2" customWidth="1"/>
    <col min="9" max="16384" width="10.5546875" style="2"/>
  </cols>
  <sheetData>
    <row r="1" spans="1:11" ht="21" thickBot="1">
      <c r="A1" s="449" t="s">
        <v>321</v>
      </c>
      <c r="B1" s="449"/>
      <c r="C1" s="449"/>
      <c r="D1" s="449"/>
      <c r="E1" s="21"/>
      <c r="F1" s="21"/>
      <c r="G1" s="29" t="s">
        <v>101</v>
      </c>
      <c r="H1" s="22" t="s">
        <v>102</v>
      </c>
    </row>
    <row r="2" spans="1:11">
      <c r="A2" s="23" t="s">
        <v>4</v>
      </c>
      <c r="B2" s="452" t="s">
        <v>103</v>
      </c>
      <c r="C2" s="452" t="s">
        <v>104</v>
      </c>
      <c r="D2" s="452" t="s">
        <v>105</v>
      </c>
      <c r="E2" s="452" t="s">
        <v>106</v>
      </c>
      <c r="F2" s="452" t="s">
        <v>107</v>
      </c>
      <c r="G2" s="452" t="s">
        <v>196</v>
      </c>
      <c r="H2" s="450" t="s">
        <v>108</v>
      </c>
    </row>
    <row r="3" spans="1:11">
      <c r="A3" s="24"/>
      <c r="B3" s="453"/>
      <c r="C3" s="453"/>
      <c r="D3" s="453"/>
      <c r="E3" s="453"/>
      <c r="F3" s="453"/>
      <c r="G3" s="453"/>
      <c r="H3" s="451"/>
    </row>
    <row r="4" spans="1:11">
      <c r="A4" s="24" t="s">
        <v>15</v>
      </c>
      <c r="B4" s="453"/>
      <c r="C4" s="453"/>
      <c r="D4" s="453"/>
      <c r="E4" s="453"/>
      <c r="F4" s="453"/>
      <c r="G4" s="453"/>
      <c r="H4" s="451"/>
    </row>
    <row r="5" spans="1:11" ht="57.75" customHeight="1">
      <c r="A5" s="24" t="s">
        <v>55</v>
      </c>
      <c r="B5" s="118" t="s">
        <v>109</v>
      </c>
      <c r="C5" s="119" t="s">
        <v>110</v>
      </c>
      <c r="D5" s="119" t="s">
        <v>111</v>
      </c>
      <c r="E5" s="119" t="s">
        <v>112</v>
      </c>
      <c r="F5" s="119" t="s">
        <v>113</v>
      </c>
      <c r="G5" s="119" t="s">
        <v>114</v>
      </c>
      <c r="H5" s="120" t="s">
        <v>127</v>
      </c>
    </row>
    <row r="6" spans="1:11" s="25" customFormat="1" ht="6" customHeight="1">
      <c r="A6" s="126"/>
      <c r="B6" s="95"/>
      <c r="C6" s="95"/>
      <c r="D6" s="124"/>
      <c r="E6" s="95"/>
      <c r="F6" s="95"/>
      <c r="G6" s="125"/>
      <c r="H6" s="95"/>
    </row>
    <row r="7" spans="1:11" s="25" customFormat="1" ht="0.75" customHeight="1">
      <c r="A7" s="127">
        <v>2012</v>
      </c>
      <c r="B7" s="32">
        <v>295215</v>
      </c>
      <c r="C7" s="32">
        <v>250027</v>
      </c>
      <c r="D7" s="121">
        <v>84.6</v>
      </c>
      <c r="E7" s="32">
        <v>156520</v>
      </c>
      <c r="F7" s="32">
        <v>101002</v>
      </c>
      <c r="G7" s="122">
        <v>407</v>
      </c>
      <c r="H7" s="32">
        <v>33848</v>
      </c>
    </row>
    <row r="8" spans="1:11" s="25" customFormat="1" ht="33" customHeight="1">
      <c r="A8" s="127">
        <v>2013</v>
      </c>
      <c r="B8" s="32">
        <v>294565</v>
      </c>
      <c r="C8" s="32">
        <v>249700</v>
      </c>
      <c r="D8" s="121">
        <v>84.8</v>
      </c>
      <c r="E8" s="32">
        <v>156520</v>
      </c>
      <c r="F8" s="32">
        <v>98875</v>
      </c>
      <c r="G8" s="122">
        <v>396</v>
      </c>
      <c r="H8" s="32">
        <v>34488</v>
      </c>
    </row>
    <row r="9" spans="1:11" s="38" customFormat="1" ht="33" customHeight="1">
      <c r="A9" s="128">
        <v>2014</v>
      </c>
      <c r="B9" s="90">
        <v>294459</v>
      </c>
      <c r="C9" s="90">
        <v>251507</v>
      </c>
      <c r="D9" s="123">
        <v>85.4</v>
      </c>
      <c r="E9" s="90">
        <v>156720</v>
      </c>
      <c r="F9" s="90">
        <v>98260</v>
      </c>
      <c r="G9" s="91">
        <v>390.7</v>
      </c>
      <c r="H9" s="90">
        <v>34569</v>
      </c>
    </row>
    <row r="10" spans="1:11" s="38" customFormat="1" ht="33" customHeight="1">
      <c r="A10" s="128">
        <v>2015</v>
      </c>
      <c r="B10" s="90">
        <v>294073</v>
      </c>
      <c r="C10" s="90">
        <v>268084</v>
      </c>
      <c r="D10" s="123">
        <v>91.2</v>
      </c>
      <c r="E10" s="90">
        <v>156720</v>
      </c>
      <c r="F10" s="90">
        <v>101208</v>
      </c>
      <c r="G10" s="91">
        <v>377</v>
      </c>
      <c r="H10" s="90">
        <v>36742</v>
      </c>
    </row>
    <row r="11" spans="1:11" s="38" customFormat="1" ht="33" customHeight="1">
      <c r="A11" s="128">
        <v>2016</v>
      </c>
      <c r="B11" s="90">
        <v>293036</v>
      </c>
      <c r="C11" s="90">
        <v>268128</v>
      </c>
      <c r="D11" s="123">
        <v>91.5</v>
      </c>
      <c r="E11" s="90">
        <v>156720</v>
      </c>
      <c r="F11" s="90">
        <v>101210</v>
      </c>
      <c r="G11" s="91">
        <v>377.5</v>
      </c>
      <c r="H11" s="90">
        <v>37217</v>
      </c>
    </row>
    <row r="12" spans="1:11" s="102" customFormat="1" ht="33" customHeight="1">
      <c r="A12" s="128">
        <v>2017</v>
      </c>
      <c r="B12" s="90">
        <v>290528</v>
      </c>
      <c r="C12" s="90">
        <v>268495</v>
      </c>
      <c r="D12" s="123">
        <v>92.4</v>
      </c>
      <c r="E12" s="90">
        <v>156720</v>
      </c>
      <c r="F12" s="90">
        <v>102830</v>
      </c>
      <c r="G12" s="91">
        <v>382.9</v>
      </c>
      <c r="H12" s="90">
        <v>38244</v>
      </c>
    </row>
    <row r="13" spans="1:11" s="102" customFormat="1" ht="33" customHeight="1">
      <c r="A13" s="128">
        <v>2018</v>
      </c>
      <c r="B13" s="90">
        <v>287868</v>
      </c>
      <c r="C13" s="90">
        <v>277266</v>
      </c>
      <c r="D13" s="123">
        <v>93.71</v>
      </c>
      <c r="E13" s="90">
        <v>156720</v>
      </c>
      <c r="F13" s="90">
        <v>106054</v>
      </c>
      <c r="G13" s="91">
        <v>393.1</v>
      </c>
      <c r="H13" s="90">
        <v>39660</v>
      </c>
    </row>
    <row r="14" spans="1:11" s="178" customFormat="1" ht="33" customHeight="1" thickBot="1">
      <c r="A14" s="129">
        <v>2019</v>
      </c>
      <c r="B14" s="332">
        <v>280925</v>
      </c>
      <c r="C14" s="332">
        <v>270453</v>
      </c>
      <c r="D14" s="333">
        <v>94.1</v>
      </c>
      <c r="E14" s="332">
        <v>156720</v>
      </c>
      <c r="F14" s="332">
        <v>120635</v>
      </c>
      <c r="G14" s="160">
        <v>475</v>
      </c>
      <c r="H14" s="332">
        <v>40877</v>
      </c>
    </row>
    <row r="15" spans="1:11" ht="16.5" customHeight="1">
      <c r="A15" s="414" t="s">
        <v>115</v>
      </c>
      <c r="B15" s="414"/>
      <c r="C15" s="414"/>
      <c r="D15" s="39"/>
      <c r="E15" s="19"/>
      <c r="F15" s="19"/>
      <c r="I15" s="40"/>
      <c r="J15" s="40"/>
      <c r="K15" s="40"/>
    </row>
  </sheetData>
  <mergeCells count="9">
    <mergeCell ref="A1:D1"/>
    <mergeCell ref="H2:H4"/>
    <mergeCell ref="A15:C15"/>
    <mergeCell ref="B2:B4"/>
    <mergeCell ref="C2:C4"/>
    <mergeCell ref="D2:D4"/>
    <mergeCell ref="E2:E4"/>
    <mergeCell ref="F2:F4"/>
    <mergeCell ref="G2:G4"/>
  </mergeCells>
  <phoneticPr fontId="5" type="noConversion"/>
  <printOptions horizontalCentered="1"/>
  <pageMargins left="0.51181102362204722" right="0.74803149606299213" top="0.66" bottom="0.19685039370078741" header="0" footer="0"/>
  <pageSetup paperSize="9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zoomScaleSheetLayoutView="55" workbookViewId="0">
      <selection activeCell="A14" sqref="A14:H14"/>
    </sheetView>
  </sheetViews>
  <sheetFormatPr defaultColWidth="8.88671875" defaultRowHeight="21" customHeight="1"/>
  <cols>
    <col min="1" max="1" width="6.44140625" style="2" customWidth="1"/>
    <col min="2" max="2" width="8.5546875" style="2" bestFit="1" customWidth="1"/>
    <col min="3" max="3" width="6.88671875" style="2" bestFit="1" customWidth="1"/>
    <col min="4" max="5" width="6.6640625" style="2" bestFit="1" customWidth="1"/>
    <col min="6" max="6" width="5.21875" style="2" bestFit="1" customWidth="1"/>
    <col min="7" max="7" width="6.88671875" style="2" bestFit="1" customWidth="1"/>
    <col min="8" max="9" width="6.6640625" style="2" bestFit="1" customWidth="1"/>
    <col min="10" max="10" width="5.21875" style="2" bestFit="1" customWidth="1"/>
    <col min="11" max="11" width="7.44140625" style="2" bestFit="1" customWidth="1"/>
    <col min="12" max="12" width="5.88671875" style="2" bestFit="1" customWidth="1"/>
    <col min="13" max="15" width="7.44140625" style="2" bestFit="1" customWidth="1"/>
    <col min="16" max="16" width="8" style="2" bestFit="1" customWidth="1"/>
    <col min="17" max="18" width="6.6640625" style="2" bestFit="1" customWidth="1"/>
    <col min="19" max="19" width="8" style="2" bestFit="1" customWidth="1"/>
    <col min="20" max="20" width="9.88671875" style="2" bestFit="1" customWidth="1"/>
    <col min="21" max="21" width="9.109375" style="2" bestFit="1" customWidth="1"/>
    <col min="22" max="16384" width="8.88671875" style="2"/>
  </cols>
  <sheetData>
    <row r="1" spans="1:21" ht="21" customHeight="1" thickBot="1">
      <c r="A1" s="458" t="s">
        <v>440</v>
      </c>
      <c r="B1" s="458"/>
      <c r="C1" s="458"/>
      <c r="D1" s="458"/>
      <c r="E1" s="346"/>
      <c r="F1" s="34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T1" s="29" t="s">
        <v>368</v>
      </c>
      <c r="U1" s="347" t="s">
        <v>369</v>
      </c>
    </row>
    <row r="2" spans="1:21" ht="21" customHeight="1">
      <c r="A2" s="348" t="s">
        <v>4</v>
      </c>
      <c r="B2" s="459" t="s">
        <v>5</v>
      </c>
      <c r="C2" s="460" t="s">
        <v>370</v>
      </c>
      <c r="D2" s="461"/>
      <c r="E2" s="461"/>
      <c r="F2" s="461"/>
      <c r="G2" s="460" t="s">
        <v>371</v>
      </c>
      <c r="H2" s="461"/>
      <c r="I2" s="461"/>
      <c r="J2" s="462"/>
      <c r="K2" s="461" t="s">
        <v>372</v>
      </c>
      <c r="L2" s="461"/>
      <c r="M2" s="461"/>
      <c r="N2" s="461"/>
      <c r="O2" s="460" t="s">
        <v>373</v>
      </c>
      <c r="P2" s="461"/>
      <c r="Q2" s="461"/>
      <c r="R2" s="461"/>
      <c r="S2" s="461"/>
      <c r="T2" s="461"/>
      <c r="U2" s="463"/>
    </row>
    <row r="3" spans="1:21" ht="17.25" customHeight="1">
      <c r="A3" s="349"/>
      <c r="B3" s="455"/>
      <c r="C3" s="464" t="s">
        <v>374</v>
      </c>
      <c r="D3" s="465"/>
      <c r="E3" s="465"/>
      <c r="F3" s="465"/>
      <c r="G3" s="464" t="s">
        <v>375</v>
      </c>
      <c r="H3" s="465"/>
      <c r="I3" s="465"/>
      <c r="J3" s="466"/>
      <c r="K3" s="465" t="s">
        <v>376</v>
      </c>
      <c r="L3" s="465"/>
      <c r="M3" s="465"/>
      <c r="N3" s="465"/>
      <c r="O3" s="464" t="s">
        <v>377</v>
      </c>
      <c r="P3" s="465"/>
      <c r="Q3" s="465"/>
      <c r="R3" s="465"/>
      <c r="S3" s="465"/>
      <c r="T3" s="465"/>
      <c r="U3" s="467"/>
    </row>
    <row r="4" spans="1:21" ht="15.75" customHeight="1">
      <c r="A4" s="350"/>
      <c r="B4" s="455"/>
      <c r="C4" s="455" t="s">
        <v>378</v>
      </c>
      <c r="D4" s="455" t="s">
        <v>380</v>
      </c>
      <c r="E4" s="455" t="s">
        <v>381</v>
      </c>
      <c r="F4" s="457" t="s">
        <v>382</v>
      </c>
      <c r="G4" s="455" t="s">
        <v>378</v>
      </c>
      <c r="H4" s="455" t="s">
        <v>379</v>
      </c>
      <c r="I4" s="455" t="s">
        <v>383</v>
      </c>
      <c r="J4" s="455" t="s">
        <v>382</v>
      </c>
      <c r="K4" s="456" t="s">
        <v>384</v>
      </c>
      <c r="L4" s="455" t="s">
        <v>379</v>
      </c>
      <c r="M4" s="455" t="s">
        <v>381</v>
      </c>
      <c r="N4" s="457" t="s">
        <v>382</v>
      </c>
      <c r="O4" s="455" t="s">
        <v>384</v>
      </c>
      <c r="P4" s="455" t="s">
        <v>385</v>
      </c>
      <c r="Q4" s="455" t="s">
        <v>381</v>
      </c>
      <c r="R4" s="455" t="s">
        <v>386</v>
      </c>
      <c r="S4" s="455" t="s">
        <v>387</v>
      </c>
      <c r="T4" s="455" t="s">
        <v>388</v>
      </c>
      <c r="U4" s="454" t="s">
        <v>389</v>
      </c>
    </row>
    <row r="5" spans="1:21" ht="13.5" customHeight="1">
      <c r="A5" s="350"/>
      <c r="B5" s="455"/>
      <c r="C5" s="455"/>
      <c r="D5" s="455"/>
      <c r="E5" s="455"/>
      <c r="F5" s="457"/>
      <c r="G5" s="455"/>
      <c r="H5" s="455"/>
      <c r="I5" s="455"/>
      <c r="J5" s="455"/>
      <c r="K5" s="456"/>
      <c r="L5" s="455"/>
      <c r="M5" s="455"/>
      <c r="N5" s="457"/>
      <c r="O5" s="455"/>
      <c r="P5" s="455"/>
      <c r="Q5" s="455"/>
      <c r="R5" s="455"/>
      <c r="S5" s="455"/>
      <c r="T5" s="455"/>
      <c r="U5" s="454"/>
    </row>
    <row r="6" spans="1:21" ht="24" customHeight="1">
      <c r="A6" s="350" t="s">
        <v>15</v>
      </c>
      <c r="B6" s="316" t="s">
        <v>17</v>
      </c>
      <c r="C6" s="316" t="s">
        <v>22</v>
      </c>
      <c r="D6" s="316" t="s">
        <v>391</v>
      </c>
      <c r="E6" s="316" t="s">
        <v>392</v>
      </c>
      <c r="F6" s="351" t="s">
        <v>61</v>
      </c>
      <c r="G6" s="316" t="s">
        <v>22</v>
      </c>
      <c r="H6" s="316" t="s">
        <v>390</v>
      </c>
      <c r="I6" s="316" t="s">
        <v>392</v>
      </c>
      <c r="J6" s="316" t="s">
        <v>61</v>
      </c>
      <c r="K6" s="338" t="s">
        <v>22</v>
      </c>
      <c r="L6" s="316" t="s">
        <v>390</v>
      </c>
      <c r="M6" s="316" t="s">
        <v>392</v>
      </c>
      <c r="N6" s="351" t="s">
        <v>61</v>
      </c>
      <c r="O6" s="316" t="s">
        <v>22</v>
      </c>
      <c r="P6" s="322" t="s">
        <v>393</v>
      </c>
      <c r="Q6" s="316" t="s">
        <v>394</v>
      </c>
      <c r="R6" s="316" t="s">
        <v>395</v>
      </c>
      <c r="S6" s="322" t="s">
        <v>396</v>
      </c>
      <c r="T6" s="316" t="s">
        <v>397</v>
      </c>
      <c r="U6" s="352" t="s">
        <v>61</v>
      </c>
    </row>
    <row r="7" spans="1:21" s="33" customFormat="1" ht="2.25" customHeight="1">
      <c r="A7" s="353">
        <v>2012</v>
      </c>
      <c r="B7" s="354">
        <v>1185000</v>
      </c>
      <c r="C7" s="354"/>
      <c r="D7" s="354"/>
      <c r="E7" s="354"/>
      <c r="F7" s="354"/>
      <c r="G7" s="355">
        <v>35000</v>
      </c>
      <c r="H7" s="354">
        <v>7400</v>
      </c>
      <c r="I7" s="354">
        <v>27600</v>
      </c>
      <c r="J7" s="356"/>
      <c r="K7" s="354">
        <v>410000</v>
      </c>
      <c r="L7" s="354">
        <v>6300</v>
      </c>
      <c r="M7" s="354">
        <v>314400</v>
      </c>
      <c r="N7" s="354">
        <v>89300</v>
      </c>
      <c r="O7" s="355">
        <v>740000</v>
      </c>
      <c r="P7" s="354">
        <v>0</v>
      </c>
      <c r="Q7" s="354">
        <v>0</v>
      </c>
      <c r="R7" s="354">
        <v>0</v>
      </c>
      <c r="S7" s="354">
        <v>486400</v>
      </c>
      <c r="T7" s="354">
        <v>207800</v>
      </c>
      <c r="U7" s="357">
        <v>45800</v>
      </c>
    </row>
    <row r="8" spans="1:21" s="33" customFormat="1" ht="28.5" customHeight="1">
      <c r="A8" s="353">
        <v>2013</v>
      </c>
      <c r="B8" s="354">
        <v>1227000</v>
      </c>
      <c r="C8" s="354"/>
      <c r="D8" s="354"/>
      <c r="E8" s="354"/>
      <c r="F8" s="354"/>
      <c r="G8" s="355">
        <v>36000</v>
      </c>
      <c r="H8" s="354">
        <v>7400</v>
      </c>
      <c r="I8" s="354">
        <v>28600</v>
      </c>
      <c r="J8" s="356"/>
      <c r="K8" s="354">
        <v>435000</v>
      </c>
      <c r="L8" s="354">
        <v>6300</v>
      </c>
      <c r="M8" s="354">
        <v>335000</v>
      </c>
      <c r="N8" s="354">
        <v>93700</v>
      </c>
      <c r="O8" s="355">
        <v>756000</v>
      </c>
      <c r="P8" s="354">
        <v>0</v>
      </c>
      <c r="Q8" s="354">
        <v>0</v>
      </c>
      <c r="R8" s="354">
        <v>0</v>
      </c>
      <c r="S8" s="354">
        <v>486400</v>
      </c>
      <c r="T8" s="354">
        <v>223800</v>
      </c>
      <c r="U8" s="357">
        <v>45800</v>
      </c>
    </row>
    <row r="9" spans="1:21" s="363" customFormat="1" ht="28.5" customHeight="1">
      <c r="A9" s="358">
        <v>2014</v>
      </c>
      <c r="B9" s="359">
        <v>1409401</v>
      </c>
      <c r="C9" s="359"/>
      <c r="D9" s="359"/>
      <c r="E9" s="359"/>
      <c r="F9" s="359"/>
      <c r="G9" s="360">
        <v>40920</v>
      </c>
      <c r="H9" s="359">
        <v>14719</v>
      </c>
      <c r="I9" s="359">
        <v>26126</v>
      </c>
      <c r="J9" s="361"/>
      <c r="K9" s="359">
        <v>548191</v>
      </c>
      <c r="L9" s="359">
        <v>8955</v>
      </c>
      <c r="M9" s="359">
        <v>313391</v>
      </c>
      <c r="N9" s="359">
        <v>225845</v>
      </c>
      <c r="O9" s="360">
        <v>820290</v>
      </c>
      <c r="P9" s="359">
        <v>45860</v>
      </c>
      <c r="Q9" s="359">
        <v>1755</v>
      </c>
      <c r="R9" s="359">
        <v>0</v>
      </c>
      <c r="S9" s="359">
        <v>130926</v>
      </c>
      <c r="T9" s="359">
        <v>596451</v>
      </c>
      <c r="U9" s="362">
        <v>45298</v>
      </c>
    </row>
    <row r="10" spans="1:21" s="363" customFormat="1" ht="28.5" customHeight="1">
      <c r="A10" s="358">
        <v>2015</v>
      </c>
      <c r="B10" s="359">
        <v>1436360</v>
      </c>
      <c r="C10" s="359">
        <v>35249</v>
      </c>
      <c r="D10" s="359">
        <v>14794</v>
      </c>
      <c r="E10" s="359">
        <v>20455</v>
      </c>
      <c r="F10" s="359">
        <v>0</v>
      </c>
      <c r="G10" s="360">
        <v>3877</v>
      </c>
      <c r="H10" s="359">
        <v>0</v>
      </c>
      <c r="I10" s="359">
        <v>3877</v>
      </c>
      <c r="J10" s="361"/>
      <c r="K10" s="359">
        <v>555201</v>
      </c>
      <c r="L10" s="359">
        <v>8955</v>
      </c>
      <c r="M10" s="359">
        <v>327798</v>
      </c>
      <c r="N10" s="359">
        <v>218448</v>
      </c>
      <c r="O10" s="360">
        <v>840314</v>
      </c>
      <c r="P10" s="359">
        <v>45860</v>
      </c>
      <c r="Q10" s="359">
        <v>1755</v>
      </c>
      <c r="R10" s="359">
        <v>0</v>
      </c>
      <c r="S10" s="359">
        <v>130926</v>
      </c>
      <c r="T10" s="359">
        <v>616475</v>
      </c>
      <c r="U10" s="362">
        <v>45298</v>
      </c>
    </row>
    <row r="11" spans="1:21" s="363" customFormat="1" ht="28.5" customHeight="1">
      <c r="A11" s="358">
        <v>2016</v>
      </c>
      <c r="B11" s="359">
        <v>1456874</v>
      </c>
      <c r="C11" s="359">
        <v>1874</v>
      </c>
      <c r="D11" s="359">
        <v>1874</v>
      </c>
      <c r="E11" s="359"/>
      <c r="F11" s="359"/>
      <c r="G11" s="360">
        <v>39126</v>
      </c>
      <c r="H11" s="359">
        <v>14794</v>
      </c>
      <c r="I11" s="359">
        <v>24332</v>
      </c>
      <c r="J11" s="361"/>
      <c r="K11" s="359">
        <v>560122</v>
      </c>
      <c r="L11" s="359">
        <v>8955</v>
      </c>
      <c r="M11" s="359">
        <v>331171</v>
      </c>
      <c r="N11" s="359">
        <v>219996</v>
      </c>
      <c r="O11" s="360">
        <v>855752</v>
      </c>
      <c r="P11" s="359">
        <v>45860</v>
      </c>
      <c r="Q11" s="359">
        <v>1755</v>
      </c>
      <c r="R11" s="359"/>
      <c r="S11" s="359">
        <v>130926</v>
      </c>
      <c r="T11" s="359">
        <v>631913</v>
      </c>
      <c r="U11" s="362">
        <v>45298</v>
      </c>
    </row>
    <row r="12" spans="1:21" s="101" customFormat="1" ht="28.5" customHeight="1" thickBot="1">
      <c r="A12" s="364">
        <v>2017</v>
      </c>
      <c r="B12" s="365">
        <v>1554587</v>
      </c>
      <c r="C12" s="365">
        <v>14674</v>
      </c>
      <c r="D12" s="365">
        <v>2686</v>
      </c>
      <c r="E12" s="365">
        <v>11988</v>
      </c>
      <c r="F12" s="365"/>
      <c r="G12" s="366">
        <v>41485</v>
      </c>
      <c r="H12" s="365">
        <v>9313</v>
      </c>
      <c r="I12" s="365">
        <v>31302</v>
      </c>
      <c r="J12" s="367">
        <v>870</v>
      </c>
      <c r="K12" s="365">
        <v>607676</v>
      </c>
      <c r="L12" s="365">
        <v>2112</v>
      </c>
      <c r="M12" s="365">
        <v>408871</v>
      </c>
      <c r="N12" s="365">
        <v>196693</v>
      </c>
      <c r="O12" s="366">
        <v>890752</v>
      </c>
      <c r="P12" s="365">
        <v>45860</v>
      </c>
      <c r="Q12" s="365">
        <v>1755</v>
      </c>
      <c r="R12" s="365"/>
      <c r="S12" s="365">
        <v>130926</v>
      </c>
      <c r="T12" s="365">
        <v>666913</v>
      </c>
      <c r="U12" s="368">
        <v>45298</v>
      </c>
    </row>
    <row r="13" spans="1:21" ht="28.5" customHeight="1" thickBot="1">
      <c r="A13" s="369">
        <v>2018</v>
      </c>
      <c r="B13" s="542">
        <v>1633464</v>
      </c>
      <c r="C13" s="542">
        <v>36263</v>
      </c>
      <c r="D13" s="542"/>
      <c r="E13" s="542">
        <v>36263</v>
      </c>
      <c r="F13" s="542"/>
      <c r="G13" s="543">
        <v>5011</v>
      </c>
      <c r="H13" s="542"/>
      <c r="I13" s="542">
        <v>5011</v>
      </c>
      <c r="J13" s="544"/>
      <c r="K13" s="542">
        <v>637948</v>
      </c>
      <c r="L13" s="542">
        <v>8955</v>
      </c>
      <c r="M13" s="542">
        <v>563481</v>
      </c>
      <c r="N13" s="542">
        <v>65512</v>
      </c>
      <c r="O13" s="543">
        <v>954242</v>
      </c>
      <c r="P13" s="542">
        <v>14860</v>
      </c>
      <c r="Q13" s="542">
        <v>1755</v>
      </c>
      <c r="R13" s="542"/>
      <c r="S13" s="542">
        <v>50626</v>
      </c>
      <c r="T13" s="542">
        <v>852003</v>
      </c>
      <c r="U13" s="545">
        <v>34998</v>
      </c>
    </row>
    <row r="14" spans="1:21" ht="21" customHeight="1">
      <c r="A14" s="414" t="s">
        <v>115</v>
      </c>
      <c r="B14" s="414"/>
      <c r="C14" s="414"/>
      <c r="D14" s="414"/>
      <c r="E14" s="414"/>
      <c r="F14" s="414"/>
      <c r="G14" s="414"/>
      <c r="H14" s="414"/>
      <c r="J14" s="19"/>
      <c r="K14" s="19"/>
      <c r="L14" s="19"/>
      <c r="M14" s="19"/>
      <c r="P14" s="19"/>
      <c r="Q14" s="19"/>
      <c r="R14" s="19"/>
      <c r="S14" s="19"/>
      <c r="T14" s="19"/>
      <c r="U14" s="36"/>
    </row>
    <row r="15" spans="1:21" ht="21" customHeight="1">
      <c r="A15" s="2" t="s">
        <v>398</v>
      </c>
      <c r="B15" s="37"/>
      <c r="G15" s="19"/>
      <c r="H15" s="19"/>
      <c r="I15" s="19"/>
      <c r="J15" s="19"/>
      <c r="K15" s="19"/>
      <c r="L15" s="19"/>
      <c r="M15" s="19"/>
    </row>
    <row r="16" spans="1:21" ht="21" customHeight="1">
      <c r="A16" s="20"/>
      <c r="B16" s="20"/>
      <c r="C16" s="20"/>
      <c r="D16" s="20"/>
      <c r="E16" s="20"/>
      <c r="F16" s="20"/>
      <c r="G16" s="19"/>
      <c r="H16" s="19"/>
      <c r="I16" s="19"/>
      <c r="J16" s="19"/>
      <c r="K16" s="19"/>
      <c r="L16" s="19"/>
      <c r="M16" s="19"/>
    </row>
    <row r="17" spans="1:6" ht="21" customHeight="1">
      <c r="A17" s="19"/>
      <c r="B17" s="19"/>
      <c r="C17" s="19"/>
      <c r="D17" s="19"/>
      <c r="E17" s="19"/>
      <c r="F17" s="19"/>
    </row>
  </sheetData>
  <mergeCells count="30">
    <mergeCell ref="K2:N2"/>
    <mergeCell ref="O2:U2"/>
    <mergeCell ref="C3:F3"/>
    <mergeCell ref="G3:J3"/>
    <mergeCell ref="K3:N3"/>
    <mergeCell ref="O3:U3"/>
    <mergeCell ref="E4:E5"/>
    <mergeCell ref="F4:F5"/>
    <mergeCell ref="G4:G5"/>
    <mergeCell ref="H4:H5"/>
    <mergeCell ref="A1:D1"/>
    <mergeCell ref="B2:B5"/>
    <mergeCell ref="C2:F2"/>
    <mergeCell ref="G2:J2"/>
    <mergeCell ref="U4:U5"/>
    <mergeCell ref="A14:H14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:C5"/>
    <mergeCell ref="D4:D5"/>
  </mergeCells>
  <phoneticPr fontId="5" type="noConversion"/>
  <printOptions horizontalCentered="1"/>
  <pageMargins left="0.22" right="0.08" top="0.98425196850393704" bottom="0.98425196850393704" header="0.51181102362204722" footer="0.51181102362204722"/>
  <pageSetup paperSize="9" scale="65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"/>
  <sheetViews>
    <sheetView zoomScaleSheetLayoutView="55" workbookViewId="0">
      <selection activeCell="J26" sqref="J26"/>
    </sheetView>
  </sheetViews>
  <sheetFormatPr defaultColWidth="8.88671875" defaultRowHeight="21" customHeight="1"/>
  <cols>
    <col min="1" max="1" width="10.21875" style="2" customWidth="1"/>
    <col min="2" max="2" width="6.6640625" style="2" bestFit="1" customWidth="1"/>
    <col min="3" max="32" width="5.77734375" style="2" customWidth="1"/>
    <col min="33" max="16384" width="8.88671875" style="2"/>
  </cols>
  <sheetData>
    <row r="1" spans="1:32" ht="21" customHeight="1">
      <c r="A1" s="468" t="s">
        <v>285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</row>
    <row r="2" spans="1:32" ht="16.5" customHeight="1" thickBot="1">
      <c r="A2" s="469" t="s">
        <v>214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70" t="s">
        <v>215</v>
      </c>
      <c r="V2" s="470"/>
      <c r="W2" s="470"/>
      <c r="X2" s="470"/>
      <c r="Y2" s="470"/>
      <c r="Z2" s="470"/>
      <c r="AA2" s="470"/>
      <c r="AB2" s="470"/>
      <c r="AC2" s="470"/>
      <c r="AD2" s="470"/>
      <c r="AE2" s="470"/>
      <c r="AF2" s="470"/>
    </row>
    <row r="3" spans="1:32" ht="29.25" customHeight="1">
      <c r="A3" s="471"/>
      <c r="B3" s="474" t="s">
        <v>216</v>
      </c>
      <c r="C3" s="477" t="s">
        <v>217</v>
      </c>
      <c r="D3" s="474"/>
      <c r="E3" s="474"/>
      <c r="F3" s="474"/>
      <c r="G3" s="474"/>
      <c r="H3" s="474"/>
      <c r="I3" s="477" t="s">
        <v>218</v>
      </c>
      <c r="J3" s="474"/>
      <c r="K3" s="474"/>
      <c r="L3" s="474"/>
      <c r="M3" s="474"/>
      <c r="N3" s="474"/>
      <c r="O3" s="477" t="s">
        <v>219</v>
      </c>
      <c r="P3" s="478"/>
      <c r="Q3" s="478"/>
      <c r="R3" s="478"/>
      <c r="S3" s="478"/>
      <c r="T3" s="478"/>
      <c r="U3" s="477" t="s">
        <v>220</v>
      </c>
      <c r="V3" s="474"/>
      <c r="W3" s="474"/>
      <c r="X3" s="474"/>
      <c r="Y3" s="474"/>
      <c r="Z3" s="474"/>
      <c r="AA3" s="474"/>
      <c r="AB3" s="474"/>
      <c r="AC3" s="474"/>
      <c r="AD3" s="474"/>
      <c r="AE3" s="479"/>
      <c r="AF3" s="480"/>
    </row>
    <row r="4" spans="1:32" ht="21" customHeight="1">
      <c r="A4" s="472"/>
      <c r="B4" s="475"/>
      <c r="C4" s="481"/>
      <c r="D4" s="484" t="s">
        <v>286</v>
      </c>
      <c r="E4" s="486" t="s">
        <v>222</v>
      </c>
      <c r="F4" s="484" t="s">
        <v>223</v>
      </c>
      <c r="G4" s="484" t="s">
        <v>287</v>
      </c>
      <c r="H4" s="484" t="s">
        <v>225</v>
      </c>
      <c r="I4" s="488"/>
      <c r="J4" s="484" t="s">
        <v>288</v>
      </c>
      <c r="K4" s="486" t="s">
        <v>289</v>
      </c>
      <c r="L4" s="484" t="s">
        <v>223</v>
      </c>
      <c r="M4" s="484" t="s">
        <v>224</v>
      </c>
      <c r="N4" s="484" t="s">
        <v>225</v>
      </c>
      <c r="O4" s="488"/>
      <c r="P4" s="484" t="s">
        <v>221</v>
      </c>
      <c r="Q4" s="486" t="s">
        <v>222</v>
      </c>
      <c r="R4" s="484" t="s">
        <v>223</v>
      </c>
      <c r="S4" s="484" t="s">
        <v>290</v>
      </c>
      <c r="T4" s="484" t="s">
        <v>225</v>
      </c>
      <c r="U4" s="488"/>
      <c r="V4" s="484" t="s">
        <v>221</v>
      </c>
      <c r="W4" s="486" t="s">
        <v>222</v>
      </c>
      <c r="X4" s="484" t="s">
        <v>223</v>
      </c>
      <c r="Y4" s="484" t="s">
        <v>290</v>
      </c>
      <c r="Z4" s="494" t="s">
        <v>226</v>
      </c>
      <c r="AA4" s="484" t="s">
        <v>291</v>
      </c>
      <c r="AB4" s="491" t="s">
        <v>227</v>
      </c>
      <c r="AC4" s="484" t="s">
        <v>322</v>
      </c>
      <c r="AD4" s="484" t="s">
        <v>228</v>
      </c>
      <c r="AE4" s="485" t="s">
        <v>201</v>
      </c>
      <c r="AF4" s="489" t="s">
        <v>225</v>
      </c>
    </row>
    <row r="5" spans="1:32" ht="21" customHeight="1">
      <c r="A5" s="472"/>
      <c r="B5" s="475"/>
      <c r="C5" s="482"/>
      <c r="D5" s="484"/>
      <c r="E5" s="487"/>
      <c r="F5" s="484"/>
      <c r="G5" s="484"/>
      <c r="H5" s="484"/>
      <c r="I5" s="484"/>
      <c r="J5" s="484"/>
      <c r="K5" s="487"/>
      <c r="L5" s="484"/>
      <c r="M5" s="484"/>
      <c r="N5" s="484"/>
      <c r="O5" s="484"/>
      <c r="P5" s="484"/>
      <c r="Q5" s="487"/>
      <c r="R5" s="484"/>
      <c r="S5" s="484"/>
      <c r="T5" s="484"/>
      <c r="U5" s="484"/>
      <c r="V5" s="484"/>
      <c r="W5" s="487"/>
      <c r="X5" s="484"/>
      <c r="Y5" s="484"/>
      <c r="Z5" s="494"/>
      <c r="AA5" s="484"/>
      <c r="AB5" s="492"/>
      <c r="AC5" s="484"/>
      <c r="AD5" s="484"/>
      <c r="AE5" s="493"/>
      <c r="AF5" s="489"/>
    </row>
    <row r="6" spans="1:32" ht="21" customHeight="1">
      <c r="A6" s="473"/>
      <c r="B6" s="476"/>
      <c r="C6" s="483"/>
      <c r="D6" s="485"/>
      <c r="E6" s="487"/>
      <c r="F6" s="485"/>
      <c r="G6" s="485"/>
      <c r="H6" s="485"/>
      <c r="I6" s="485"/>
      <c r="J6" s="485"/>
      <c r="K6" s="487"/>
      <c r="L6" s="485"/>
      <c r="M6" s="485"/>
      <c r="N6" s="485"/>
      <c r="O6" s="485"/>
      <c r="P6" s="485"/>
      <c r="Q6" s="487"/>
      <c r="R6" s="485"/>
      <c r="S6" s="485"/>
      <c r="T6" s="485"/>
      <c r="U6" s="485"/>
      <c r="V6" s="485"/>
      <c r="W6" s="487"/>
      <c r="X6" s="485"/>
      <c r="Y6" s="485"/>
      <c r="Z6" s="495"/>
      <c r="AA6" s="485"/>
      <c r="AB6" s="492"/>
      <c r="AC6" s="485"/>
      <c r="AD6" s="485"/>
      <c r="AE6" s="493"/>
      <c r="AF6" s="490"/>
    </row>
    <row r="7" spans="1:32" ht="21" customHeight="1" thickBot="1">
      <c r="A7" s="271">
        <v>2019</v>
      </c>
      <c r="B7" s="334">
        <v>1127970</v>
      </c>
      <c r="C7" s="334">
        <v>36263</v>
      </c>
      <c r="D7" s="272"/>
      <c r="E7" s="272"/>
      <c r="F7" s="334">
        <v>36263</v>
      </c>
      <c r="G7" s="272"/>
      <c r="H7" s="272"/>
      <c r="I7" s="334">
        <v>5061</v>
      </c>
      <c r="J7" s="272"/>
      <c r="K7" s="272"/>
      <c r="L7" s="334">
        <v>5061</v>
      </c>
      <c r="M7" s="272"/>
      <c r="N7" s="272"/>
      <c r="O7" s="334">
        <f>SUM(P7:T7)</f>
        <v>458388</v>
      </c>
      <c r="P7" s="334">
        <v>8955</v>
      </c>
      <c r="Q7" s="272"/>
      <c r="R7" s="334">
        <v>295905</v>
      </c>
      <c r="S7" s="334">
        <v>88016</v>
      </c>
      <c r="T7" s="334">
        <v>65512</v>
      </c>
      <c r="U7" s="334">
        <f>SUM(X7:AF7)</f>
        <v>628258</v>
      </c>
      <c r="V7" s="272"/>
      <c r="W7" s="272"/>
      <c r="X7" s="334">
        <v>1755</v>
      </c>
      <c r="Y7" s="334"/>
      <c r="Z7" s="334">
        <v>256254</v>
      </c>
      <c r="AA7" s="334">
        <v>269765</v>
      </c>
      <c r="AB7" s="272"/>
      <c r="AC7" s="334">
        <v>14860</v>
      </c>
      <c r="AD7" s="334">
        <v>50626</v>
      </c>
      <c r="AE7" s="272"/>
      <c r="AF7" s="335">
        <v>34998</v>
      </c>
    </row>
    <row r="8" spans="1:32" ht="21" customHeight="1">
      <c r="A8" s="469" t="s">
        <v>292</v>
      </c>
      <c r="B8" s="469"/>
      <c r="C8" s="469"/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197"/>
      <c r="V8" s="197"/>
      <c r="W8" s="197"/>
      <c r="X8" s="197"/>
      <c r="Y8" s="197"/>
      <c r="Z8" s="197"/>
      <c r="AA8" s="197"/>
      <c r="AB8" s="198"/>
      <c r="AC8" s="198"/>
      <c r="AD8" s="198"/>
      <c r="AE8" s="198"/>
      <c r="AF8" s="198"/>
    </row>
    <row r="9" spans="1:32" ht="21" customHeight="1">
      <c r="A9" s="416" t="s">
        <v>329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70" t="s">
        <v>229</v>
      </c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</row>
  </sheetData>
  <mergeCells count="42">
    <mergeCell ref="T4:T6"/>
    <mergeCell ref="U4:U6"/>
    <mergeCell ref="AF4:AF6"/>
    <mergeCell ref="A8:T8"/>
    <mergeCell ref="A9:T9"/>
    <mergeCell ref="U9:AF9"/>
    <mergeCell ref="AA4:AA6"/>
    <mergeCell ref="AB4:AB6"/>
    <mergeCell ref="AC4:AC6"/>
    <mergeCell ref="AD4:AD6"/>
    <mergeCell ref="AE4:AE6"/>
    <mergeCell ref="V4:V6"/>
    <mergeCell ref="W4:W6"/>
    <mergeCell ref="X4:X6"/>
    <mergeCell ref="Y4:Y6"/>
    <mergeCell ref="Z4:Z6"/>
    <mergeCell ref="O4:O6"/>
    <mergeCell ref="P4:P6"/>
    <mergeCell ref="Q4:Q6"/>
    <mergeCell ref="R4:R6"/>
    <mergeCell ref="S4:S6"/>
    <mergeCell ref="L4:L6"/>
    <mergeCell ref="M4:M6"/>
    <mergeCell ref="N4:N6"/>
    <mergeCell ref="J4:J6"/>
    <mergeCell ref="K4:K6"/>
    <mergeCell ref="A1:AF1"/>
    <mergeCell ref="A2:T2"/>
    <mergeCell ref="U2:AF2"/>
    <mergeCell ref="A3:A6"/>
    <mergeCell ref="B3:B6"/>
    <mergeCell ref="C3:H3"/>
    <mergeCell ref="I3:N3"/>
    <mergeCell ref="O3:T3"/>
    <mergeCell ref="U3:AF3"/>
    <mergeCell ref="C4:C6"/>
    <mergeCell ref="D4:D6"/>
    <mergeCell ref="E4:E6"/>
    <mergeCell ref="F4:F6"/>
    <mergeCell ref="G4:G6"/>
    <mergeCell ref="H4:H6"/>
    <mergeCell ref="I4:I6"/>
  </mergeCells>
  <phoneticPr fontId="5" type="noConversion"/>
  <printOptions horizontalCentered="1"/>
  <pageMargins left="0.22" right="0.08" top="0.98425196850393704" bottom="0.98425196850393704" header="0.51181102362204722" footer="0.51181102362204722"/>
  <pageSetup paperSize="9" scale="65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90" zoomScaleSheetLayoutView="90" workbookViewId="0">
      <selection activeCell="L23" sqref="L23"/>
    </sheetView>
  </sheetViews>
  <sheetFormatPr defaultColWidth="8.88671875" defaultRowHeight="16.5"/>
  <cols>
    <col min="1" max="1" width="10.44140625" style="2" customWidth="1"/>
    <col min="2" max="3" width="11.88671875" style="2" bestFit="1" customWidth="1"/>
    <col min="4" max="4" width="12.6640625" style="2" customWidth="1"/>
    <col min="5" max="5" width="9.33203125" style="2" bestFit="1" customWidth="1"/>
    <col min="6" max="6" width="7.109375" style="2" bestFit="1" customWidth="1"/>
    <col min="7" max="7" width="9.6640625" style="2" bestFit="1" customWidth="1"/>
    <col min="8" max="8" width="11.6640625" style="2" bestFit="1" customWidth="1"/>
    <col min="9" max="9" width="8.109375" style="2" bestFit="1" customWidth="1"/>
    <col min="10" max="16384" width="8.88671875" style="2"/>
  </cols>
  <sheetData>
    <row r="1" spans="1:18" ht="21" thickBot="1">
      <c r="A1" s="449" t="s">
        <v>323</v>
      </c>
      <c r="B1" s="449"/>
      <c r="C1" s="449"/>
      <c r="D1" s="449"/>
      <c r="E1" s="449"/>
      <c r="F1" s="21"/>
      <c r="G1" s="21"/>
      <c r="H1" s="29" t="s">
        <v>121</v>
      </c>
      <c r="I1" s="22" t="s">
        <v>45</v>
      </c>
    </row>
    <row r="2" spans="1:18" ht="11.25" customHeight="1">
      <c r="A2" s="30" t="s">
        <v>46</v>
      </c>
      <c r="B2" s="496" t="s">
        <v>47</v>
      </c>
      <c r="C2" s="496" t="s">
        <v>48</v>
      </c>
      <c r="D2" s="496" t="s">
        <v>49</v>
      </c>
      <c r="E2" s="496" t="s">
        <v>50</v>
      </c>
      <c r="F2" s="496" t="s">
        <v>51</v>
      </c>
      <c r="G2" s="496" t="s">
        <v>52</v>
      </c>
      <c r="H2" s="496" t="s">
        <v>53</v>
      </c>
      <c r="I2" s="498" t="s">
        <v>54</v>
      </c>
    </row>
    <row r="3" spans="1:18" ht="11.25" customHeight="1">
      <c r="A3" s="31"/>
      <c r="B3" s="497"/>
      <c r="C3" s="497"/>
      <c r="D3" s="497"/>
      <c r="E3" s="497"/>
      <c r="F3" s="497"/>
      <c r="G3" s="497"/>
      <c r="H3" s="497"/>
      <c r="I3" s="499"/>
    </row>
    <row r="4" spans="1:18" ht="11.25" customHeight="1">
      <c r="A4" s="31" t="s">
        <v>15</v>
      </c>
      <c r="B4" s="497"/>
      <c r="C4" s="497"/>
      <c r="D4" s="497"/>
      <c r="E4" s="497"/>
      <c r="F4" s="497"/>
      <c r="G4" s="497"/>
      <c r="H4" s="497"/>
      <c r="I4" s="499"/>
    </row>
    <row r="5" spans="1:18" ht="21.75" customHeight="1" thickBot="1">
      <c r="A5" s="168" t="s">
        <v>55</v>
      </c>
      <c r="B5" s="169" t="s">
        <v>17</v>
      </c>
      <c r="C5" s="169" t="s">
        <v>56</v>
      </c>
      <c r="D5" s="169" t="s">
        <v>57</v>
      </c>
      <c r="E5" s="170" t="s">
        <v>58</v>
      </c>
      <c r="F5" s="170" t="s">
        <v>59</v>
      </c>
      <c r="G5" s="169" t="s">
        <v>60</v>
      </c>
      <c r="H5" s="169" t="s">
        <v>20</v>
      </c>
      <c r="I5" s="171" t="s">
        <v>61</v>
      </c>
    </row>
    <row r="6" spans="1:18" s="33" customFormat="1" ht="2.25" customHeight="1">
      <c r="A6" s="274">
        <v>2012</v>
      </c>
      <c r="B6" s="32">
        <v>23959889</v>
      </c>
      <c r="C6" s="32">
        <v>15853336</v>
      </c>
      <c r="D6" s="32">
        <v>4738845</v>
      </c>
      <c r="E6" s="32">
        <v>250685</v>
      </c>
      <c r="F6" s="32">
        <v>0</v>
      </c>
      <c r="G6" s="32">
        <v>679555</v>
      </c>
      <c r="H6" s="32">
        <v>2437468</v>
      </c>
      <c r="I6" s="275">
        <v>0</v>
      </c>
      <c r="J6" s="32"/>
    </row>
    <row r="7" spans="1:18" s="33" customFormat="1" ht="19.5" customHeight="1">
      <c r="A7" s="274">
        <v>2013</v>
      </c>
      <c r="B7" s="32">
        <v>23349921</v>
      </c>
      <c r="C7" s="32">
        <v>15647276</v>
      </c>
      <c r="D7" s="32">
        <v>4439490</v>
      </c>
      <c r="E7" s="32">
        <v>320797</v>
      </c>
      <c r="F7" s="32">
        <v>0</v>
      </c>
      <c r="G7" s="32">
        <v>716754</v>
      </c>
      <c r="H7" s="32">
        <v>2225604</v>
      </c>
      <c r="I7" s="275">
        <v>0</v>
      </c>
      <c r="J7" s="32"/>
    </row>
    <row r="8" spans="1:18" s="35" customFormat="1" ht="19.5" customHeight="1">
      <c r="A8" s="274">
        <v>2014</v>
      </c>
      <c r="B8" s="32">
        <v>23234328</v>
      </c>
      <c r="C8" s="32">
        <v>15554102</v>
      </c>
      <c r="D8" s="32">
        <v>4340157</v>
      </c>
      <c r="E8" s="32">
        <v>323427</v>
      </c>
      <c r="F8" s="32">
        <v>0</v>
      </c>
      <c r="G8" s="32">
        <v>714454</v>
      </c>
      <c r="H8" s="32">
        <v>2302188</v>
      </c>
      <c r="I8" s="275">
        <v>0</v>
      </c>
      <c r="J8" s="34"/>
    </row>
    <row r="9" spans="1:18" s="35" customFormat="1" ht="19.5" customHeight="1">
      <c r="A9" s="274">
        <v>2015</v>
      </c>
      <c r="B9" s="32">
        <v>23953611</v>
      </c>
      <c r="C9" s="32">
        <v>16002357</v>
      </c>
      <c r="D9" s="32">
        <v>4618977</v>
      </c>
      <c r="E9" s="32">
        <v>352849</v>
      </c>
      <c r="F9" s="32">
        <v>0</v>
      </c>
      <c r="G9" s="32">
        <v>564404</v>
      </c>
      <c r="H9" s="32">
        <v>2415024</v>
      </c>
      <c r="I9" s="275"/>
      <c r="J9" s="34"/>
    </row>
    <row r="10" spans="1:18" s="35" customFormat="1" ht="19.5" customHeight="1">
      <c r="A10" s="274">
        <v>2016</v>
      </c>
      <c r="B10" s="32">
        <v>24814559</v>
      </c>
      <c r="C10" s="32">
        <v>16508314</v>
      </c>
      <c r="D10" s="32">
        <v>4712319</v>
      </c>
      <c r="E10" s="32">
        <v>347122</v>
      </c>
      <c r="F10" s="32">
        <v>0</v>
      </c>
      <c r="G10" s="32">
        <v>662412</v>
      </c>
      <c r="H10" s="32">
        <v>2584392</v>
      </c>
      <c r="I10" s="275"/>
      <c r="J10" s="34"/>
    </row>
    <row r="11" spans="1:18" s="132" customFormat="1" ht="19.5" customHeight="1">
      <c r="A11" s="274">
        <v>2017</v>
      </c>
      <c r="B11" s="32">
        <v>25208911</v>
      </c>
      <c r="C11" s="32">
        <v>16815849</v>
      </c>
      <c r="D11" s="32">
        <v>4782473</v>
      </c>
      <c r="E11" s="32">
        <v>355799</v>
      </c>
      <c r="F11" s="32">
        <v>0</v>
      </c>
      <c r="G11" s="32">
        <v>802638</v>
      </c>
      <c r="H11" s="32">
        <v>2452152</v>
      </c>
      <c r="I11" s="275">
        <v>0</v>
      </c>
      <c r="J11" s="131"/>
    </row>
    <row r="12" spans="1:18" s="132" customFormat="1" ht="19.5" customHeight="1">
      <c r="A12" s="274">
        <v>2018</v>
      </c>
      <c r="B12" s="32">
        <v>26159017</v>
      </c>
      <c r="C12" s="32">
        <v>17285712</v>
      </c>
      <c r="D12" s="32">
        <v>4922524</v>
      </c>
      <c r="E12" s="32">
        <v>337557</v>
      </c>
      <c r="F12" s="32">
        <v>0</v>
      </c>
      <c r="G12" s="32">
        <v>954464</v>
      </c>
      <c r="H12" s="32">
        <v>2658760</v>
      </c>
      <c r="I12" s="275">
        <v>0</v>
      </c>
      <c r="J12" s="131"/>
    </row>
    <row r="13" spans="1:18" ht="18.75" customHeight="1">
      <c r="A13" s="276">
        <v>2019</v>
      </c>
      <c r="B13" s="546">
        <v>26796709</v>
      </c>
      <c r="C13" s="546">
        <v>17564400</v>
      </c>
      <c r="D13" s="546">
        <v>5251344</v>
      </c>
      <c r="E13" s="546">
        <v>317803</v>
      </c>
      <c r="F13" s="546"/>
      <c r="G13" s="546">
        <v>952533</v>
      </c>
      <c r="H13" s="546">
        <v>2653921</v>
      </c>
      <c r="I13" s="547"/>
      <c r="J13" s="36"/>
    </row>
    <row r="14" spans="1:18" ht="16.5" customHeight="1">
      <c r="A14" s="277" t="s">
        <v>62</v>
      </c>
      <c r="B14" s="108">
        <v>1442003</v>
      </c>
      <c r="C14" s="36">
        <v>766316</v>
      </c>
      <c r="D14" s="36">
        <v>535344</v>
      </c>
      <c r="E14" s="36">
        <v>3131</v>
      </c>
      <c r="F14" s="36"/>
      <c r="G14" s="36"/>
      <c r="H14" s="36">
        <v>137212</v>
      </c>
      <c r="I14" s="278"/>
      <c r="J14" s="36"/>
      <c r="K14" s="173"/>
      <c r="L14" s="173"/>
      <c r="M14" s="173"/>
      <c r="N14" s="173"/>
      <c r="O14" s="173"/>
      <c r="P14" s="173"/>
      <c r="Q14" s="173"/>
      <c r="R14" s="173"/>
    </row>
    <row r="15" spans="1:18" ht="16.5" customHeight="1">
      <c r="A15" s="279" t="s">
        <v>63</v>
      </c>
      <c r="B15" s="108">
        <v>1420116</v>
      </c>
      <c r="C15" s="36">
        <v>1220430</v>
      </c>
      <c r="D15" s="36">
        <v>126681</v>
      </c>
      <c r="E15" s="36">
        <v>282</v>
      </c>
      <c r="F15" s="36"/>
      <c r="G15" s="36"/>
      <c r="H15" s="36">
        <v>72723</v>
      </c>
      <c r="I15" s="278"/>
      <c r="J15" s="36"/>
      <c r="K15" s="174"/>
      <c r="L15" s="175"/>
      <c r="M15" s="175"/>
      <c r="N15" s="175"/>
      <c r="O15" s="175"/>
      <c r="P15" s="175"/>
      <c r="Q15" s="175"/>
      <c r="R15" s="175"/>
    </row>
    <row r="16" spans="1:18" ht="16.5" customHeight="1">
      <c r="A16" s="279" t="s">
        <v>64</v>
      </c>
      <c r="B16" s="108">
        <v>427032</v>
      </c>
      <c r="C16" s="36">
        <v>322631</v>
      </c>
      <c r="D16" s="36">
        <v>28734</v>
      </c>
      <c r="E16" s="36"/>
      <c r="F16" s="36"/>
      <c r="G16" s="36"/>
      <c r="H16" s="36">
        <v>75667</v>
      </c>
      <c r="I16" s="278"/>
      <c r="J16" s="36"/>
      <c r="K16" s="174"/>
      <c r="L16" s="175"/>
      <c r="M16" s="175"/>
      <c r="N16" s="175"/>
      <c r="O16" s="175"/>
      <c r="P16" s="175"/>
      <c r="Q16" s="175"/>
      <c r="R16" s="175"/>
    </row>
    <row r="17" spans="1:18" ht="16.5" customHeight="1">
      <c r="A17" s="277" t="s">
        <v>65</v>
      </c>
      <c r="B17" s="108">
        <v>230726</v>
      </c>
      <c r="C17" s="36">
        <v>167380</v>
      </c>
      <c r="D17" s="36">
        <v>33636</v>
      </c>
      <c r="E17" s="36">
        <v>972</v>
      </c>
      <c r="F17" s="36"/>
      <c r="G17" s="36"/>
      <c r="H17" s="36">
        <v>28738</v>
      </c>
      <c r="I17" s="278"/>
      <c r="J17" s="36"/>
      <c r="K17" s="174"/>
      <c r="L17" s="175"/>
      <c r="M17" s="175"/>
      <c r="N17" s="175"/>
      <c r="O17" s="175"/>
      <c r="P17" s="175"/>
      <c r="Q17" s="175"/>
      <c r="R17" s="175"/>
    </row>
    <row r="18" spans="1:18" ht="16.5" customHeight="1">
      <c r="A18" s="277" t="s">
        <v>66</v>
      </c>
      <c r="B18" s="108">
        <v>146387</v>
      </c>
      <c r="C18" s="36">
        <v>112309</v>
      </c>
      <c r="D18" s="36">
        <v>8042</v>
      </c>
      <c r="E18" s="36"/>
      <c r="F18" s="36"/>
      <c r="G18" s="36"/>
      <c r="H18" s="36">
        <v>26036</v>
      </c>
      <c r="I18" s="278"/>
      <c r="J18" s="36"/>
      <c r="K18" s="174"/>
      <c r="L18" s="175"/>
      <c r="M18" s="175"/>
      <c r="N18" s="175"/>
      <c r="O18" s="175"/>
      <c r="P18" s="175"/>
      <c r="Q18" s="175"/>
      <c r="R18" s="175"/>
    </row>
    <row r="19" spans="1:18" ht="16.5" customHeight="1">
      <c r="A19" s="277" t="s">
        <v>67</v>
      </c>
      <c r="B19" s="108">
        <v>24981</v>
      </c>
      <c r="C19" s="36">
        <v>21240</v>
      </c>
      <c r="D19" s="36"/>
      <c r="E19" s="36"/>
      <c r="F19" s="36"/>
      <c r="G19" s="36"/>
      <c r="H19" s="36">
        <v>3741</v>
      </c>
      <c r="I19" s="278"/>
      <c r="J19" s="36"/>
      <c r="K19" s="174"/>
      <c r="L19" s="175"/>
      <c r="M19" s="175"/>
      <c r="N19" s="175"/>
      <c r="O19" s="175"/>
      <c r="P19" s="175"/>
      <c r="Q19" s="175"/>
      <c r="R19" s="175"/>
    </row>
    <row r="20" spans="1:18" ht="16.5" customHeight="1">
      <c r="A20" s="277" t="s">
        <v>68</v>
      </c>
      <c r="B20" s="108">
        <v>74644</v>
      </c>
      <c r="C20" s="36">
        <v>25656</v>
      </c>
      <c r="D20" s="36">
        <v>17037</v>
      </c>
      <c r="E20" s="36"/>
      <c r="F20" s="36"/>
      <c r="G20" s="36"/>
      <c r="H20" s="36">
        <v>31951</v>
      </c>
      <c r="I20" s="278"/>
      <c r="J20" s="36"/>
      <c r="K20" s="174"/>
      <c r="L20" s="175"/>
      <c r="M20" s="175"/>
      <c r="N20" s="175"/>
      <c r="O20" s="175"/>
      <c r="P20" s="175"/>
      <c r="Q20" s="175"/>
      <c r="R20" s="175"/>
    </row>
    <row r="21" spans="1:18" ht="16.5" customHeight="1">
      <c r="A21" s="277" t="s">
        <v>69</v>
      </c>
      <c r="B21" s="108">
        <v>417777</v>
      </c>
      <c r="C21" s="36">
        <v>260328</v>
      </c>
      <c r="D21" s="36">
        <v>95262</v>
      </c>
      <c r="E21" s="36">
        <v>3790</v>
      </c>
      <c r="F21" s="36"/>
      <c r="G21" s="36"/>
      <c r="H21" s="36">
        <v>61808</v>
      </c>
      <c r="I21" s="278"/>
      <c r="J21" s="36"/>
      <c r="K21" s="174"/>
      <c r="L21" s="175"/>
      <c r="M21" s="175"/>
      <c r="N21" s="175"/>
      <c r="O21" s="175"/>
      <c r="P21" s="175"/>
      <c r="Q21" s="175"/>
      <c r="R21" s="175"/>
    </row>
    <row r="22" spans="1:18" ht="16.5" customHeight="1">
      <c r="A22" s="277" t="s">
        <v>70</v>
      </c>
      <c r="B22" s="108">
        <v>410091</v>
      </c>
      <c r="C22" s="36">
        <v>197501</v>
      </c>
      <c r="D22" s="36">
        <v>137716</v>
      </c>
      <c r="E22" s="36">
        <v>1471</v>
      </c>
      <c r="F22" s="36"/>
      <c r="G22" s="36"/>
      <c r="H22" s="36">
        <v>73403</v>
      </c>
      <c r="I22" s="278"/>
      <c r="J22" s="36"/>
      <c r="K22" s="174"/>
      <c r="L22" s="175"/>
      <c r="M22" s="175"/>
      <c r="N22" s="175"/>
      <c r="O22" s="175"/>
      <c r="P22" s="175"/>
      <c r="Q22" s="175"/>
      <c r="R22" s="175"/>
    </row>
    <row r="23" spans="1:18" ht="16.5" customHeight="1">
      <c r="A23" s="277" t="s">
        <v>71</v>
      </c>
      <c r="B23" s="108">
        <v>670035</v>
      </c>
      <c r="C23" s="36">
        <v>253529</v>
      </c>
      <c r="D23" s="36">
        <v>204655</v>
      </c>
      <c r="E23" s="36">
        <v>38240</v>
      </c>
      <c r="F23" s="36"/>
      <c r="G23" s="36"/>
      <c r="H23" s="36">
        <v>173611</v>
      </c>
      <c r="I23" s="278"/>
      <c r="J23" s="36"/>
      <c r="K23" s="174"/>
      <c r="L23" s="175"/>
      <c r="M23" s="175"/>
      <c r="N23" s="175"/>
      <c r="O23" s="175"/>
      <c r="P23" s="175"/>
      <c r="Q23" s="175"/>
      <c r="R23" s="175"/>
    </row>
    <row r="24" spans="1:18" ht="16.5" customHeight="1">
      <c r="A24" s="279" t="s">
        <v>72</v>
      </c>
      <c r="B24" s="108">
        <v>379829</v>
      </c>
      <c r="C24" s="36">
        <v>229494</v>
      </c>
      <c r="D24" s="36">
        <v>98612</v>
      </c>
      <c r="E24" s="36">
        <v>8017</v>
      </c>
      <c r="F24" s="36"/>
      <c r="G24" s="36"/>
      <c r="H24" s="36">
        <v>43706</v>
      </c>
      <c r="I24" s="278"/>
      <c r="J24" s="36"/>
      <c r="K24" s="174"/>
      <c r="L24" s="175"/>
      <c r="M24" s="175"/>
      <c r="N24" s="175"/>
      <c r="O24" s="175"/>
      <c r="P24" s="175"/>
      <c r="Q24" s="175"/>
      <c r="R24" s="175"/>
    </row>
    <row r="25" spans="1:18" ht="16.5" customHeight="1">
      <c r="A25" s="277" t="s">
        <v>73</v>
      </c>
      <c r="B25" s="108">
        <v>639001</v>
      </c>
      <c r="C25" s="36">
        <v>401808</v>
      </c>
      <c r="D25" s="36">
        <v>104533</v>
      </c>
      <c r="E25" s="36">
        <v>13538</v>
      </c>
      <c r="F25" s="36"/>
      <c r="G25" s="36"/>
      <c r="H25" s="36">
        <v>119122</v>
      </c>
      <c r="I25" s="278"/>
      <c r="J25" s="36"/>
      <c r="K25" s="174"/>
      <c r="L25" s="175"/>
      <c r="M25" s="175"/>
      <c r="N25" s="175"/>
      <c r="O25" s="175"/>
      <c r="P25" s="175"/>
      <c r="Q25" s="175"/>
      <c r="R25" s="175"/>
    </row>
    <row r="26" spans="1:18" ht="16.5" customHeight="1">
      <c r="A26" s="277" t="s">
        <v>74</v>
      </c>
      <c r="B26" s="108">
        <v>357581</v>
      </c>
      <c r="C26" s="36">
        <v>229859</v>
      </c>
      <c r="D26" s="36">
        <v>69807</v>
      </c>
      <c r="E26" s="36">
        <v>3759</v>
      </c>
      <c r="F26" s="36"/>
      <c r="G26" s="36"/>
      <c r="H26" s="36">
        <v>54156</v>
      </c>
      <c r="I26" s="278"/>
      <c r="J26" s="36"/>
      <c r="K26" s="174"/>
      <c r="L26" s="175"/>
      <c r="M26" s="175"/>
      <c r="N26" s="175"/>
      <c r="O26" s="175"/>
      <c r="P26" s="175"/>
      <c r="Q26" s="175"/>
      <c r="R26" s="175"/>
    </row>
    <row r="27" spans="1:18" ht="16.5" customHeight="1">
      <c r="A27" s="277" t="s">
        <v>75</v>
      </c>
      <c r="B27" s="108">
        <v>901596</v>
      </c>
      <c r="C27" s="36">
        <v>318124</v>
      </c>
      <c r="D27" s="36">
        <v>423574</v>
      </c>
      <c r="E27" s="36">
        <v>59326</v>
      </c>
      <c r="F27" s="36"/>
      <c r="G27" s="36"/>
      <c r="H27" s="36">
        <v>100572</v>
      </c>
      <c r="I27" s="278"/>
      <c r="J27" s="36"/>
      <c r="K27" s="174"/>
      <c r="L27" s="175"/>
      <c r="M27" s="175"/>
      <c r="N27" s="175"/>
      <c r="O27" s="175"/>
      <c r="P27" s="175"/>
      <c r="Q27" s="175"/>
      <c r="R27" s="175"/>
    </row>
    <row r="28" spans="1:18" ht="16.5" customHeight="1">
      <c r="A28" s="277" t="s">
        <v>76</v>
      </c>
      <c r="B28" s="108">
        <v>1195799</v>
      </c>
      <c r="C28" s="36">
        <v>895825</v>
      </c>
      <c r="D28" s="36">
        <v>130107</v>
      </c>
      <c r="E28" s="36">
        <v>85834</v>
      </c>
      <c r="F28" s="36"/>
      <c r="G28" s="36"/>
      <c r="H28" s="36">
        <v>84033</v>
      </c>
      <c r="I28" s="278"/>
      <c r="J28" s="36"/>
      <c r="K28" s="174"/>
      <c r="L28" s="175"/>
      <c r="M28" s="175"/>
      <c r="N28" s="175"/>
      <c r="O28" s="175"/>
      <c r="P28" s="175"/>
      <c r="Q28" s="175"/>
      <c r="R28" s="175"/>
    </row>
    <row r="29" spans="1:18" ht="16.5" customHeight="1">
      <c r="A29" s="277" t="s">
        <v>77</v>
      </c>
      <c r="B29" s="108">
        <v>719386</v>
      </c>
      <c r="C29" s="36">
        <v>475735</v>
      </c>
      <c r="D29" s="36">
        <v>162918</v>
      </c>
      <c r="E29" s="36">
        <v>4028</v>
      </c>
      <c r="F29" s="36"/>
      <c r="G29" s="36"/>
      <c r="H29" s="36">
        <v>76705</v>
      </c>
      <c r="I29" s="278"/>
      <c r="J29" s="36"/>
      <c r="K29" s="174"/>
      <c r="L29" s="175"/>
      <c r="M29" s="175"/>
      <c r="N29" s="175"/>
      <c r="O29" s="175"/>
      <c r="P29" s="175"/>
      <c r="Q29" s="175"/>
      <c r="R29" s="175"/>
    </row>
    <row r="30" spans="1:18" ht="16.5" customHeight="1">
      <c r="A30" s="277" t="s">
        <v>78</v>
      </c>
      <c r="B30" s="108">
        <v>1719945</v>
      </c>
      <c r="C30" s="36">
        <v>1327197</v>
      </c>
      <c r="D30" s="36">
        <v>286673</v>
      </c>
      <c r="E30" s="36">
        <v>49456</v>
      </c>
      <c r="F30" s="36"/>
      <c r="G30" s="36"/>
      <c r="H30" s="36">
        <v>56619</v>
      </c>
      <c r="I30" s="278"/>
      <c r="J30" s="36"/>
      <c r="K30" s="174"/>
      <c r="L30" s="175"/>
      <c r="M30" s="175"/>
      <c r="N30" s="175"/>
      <c r="O30" s="175"/>
      <c r="P30" s="175"/>
      <c r="Q30" s="175"/>
      <c r="R30" s="175"/>
    </row>
    <row r="31" spans="1:18" ht="16.5" customHeight="1">
      <c r="A31" s="277" t="s">
        <v>79</v>
      </c>
      <c r="B31" s="108">
        <v>1739505</v>
      </c>
      <c r="C31" s="36">
        <v>1333104</v>
      </c>
      <c r="D31" s="36">
        <v>313526</v>
      </c>
      <c r="E31" s="36">
        <v>3502</v>
      </c>
      <c r="F31" s="36"/>
      <c r="G31" s="36"/>
      <c r="H31" s="36">
        <v>89373</v>
      </c>
      <c r="I31" s="278"/>
      <c r="J31" s="36"/>
      <c r="K31" s="174"/>
      <c r="L31" s="175"/>
      <c r="M31" s="175"/>
      <c r="N31" s="175"/>
      <c r="O31" s="175"/>
      <c r="P31" s="175"/>
      <c r="Q31" s="175"/>
      <c r="R31" s="175"/>
    </row>
    <row r="32" spans="1:18" ht="16.5" customHeight="1">
      <c r="A32" s="277" t="s">
        <v>80</v>
      </c>
      <c r="B32" s="108">
        <v>2098593</v>
      </c>
      <c r="C32" s="36">
        <v>857096</v>
      </c>
      <c r="D32" s="36">
        <v>129454</v>
      </c>
      <c r="E32" s="36">
        <v>60</v>
      </c>
      <c r="F32" s="36"/>
      <c r="G32" s="36">
        <v>952533</v>
      </c>
      <c r="H32" s="36">
        <v>159450</v>
      </c>
      <c r="I32" s="278"/>
      <c r="J32" s="36"/>
      <c r="K32" s="174"/>
      <c r="L32" s="175"/>
      <c r="M32" s="175"/>
      <c r="N32" s="175"/>
      <c r="O32" s="175"/>
      <c r="P32" s="175"/>
      <c r="Q32" s="175"/>
      <c r="R32" s="175"/>
    </row>
    <row r="33" spans="1:18" ht="16.5" customHeight="1">
      <c r="A33" s="277" t="s">
        <v>81</v>
      </c>
      <c r="B33" s="108">
        <v>729919</v>
      </c>
      <c r="C33" s="36">
        <v>643070</v>
      </c>
      <c r="D33" s="36">
        <v>33163</v>
      </c>
      <c r="E33" s="36"/>
      <c r="F33" s="36"/>
      <c r="G33" s="36"/>
      <c r="H33" s="36">
        <v>53686</v>
      </c>
      <c r="I33" s="278"/>
      <c r="J33" s="36"/>
      <c r="K33" s="174"/>
      <c r="L33" s="175"/>
      <c r="M33" s="175"/>
      <c r="N33" s="175"/>
      <c r="O33" s="175"/>
      <c r="P33" s="175"/>
      <c r="Q33" s="175"/>
      <c r="R33" s="175"/>
    </row>
    <row r="34" spans="1:18" ht="16.5" customHeight="1">
      <c r="A34" s="277" t="s">
        <v>82</v>
      </c>
      <c r="B34" s="108">
        <v>1323640</v>
      </c>
      <c r="C34" s="36">
        <v>753670</v>
      </c>
      <c r="D34" s="36">
        <v>368785</v>
      </c>
      <c r="E34" s="36">
        <v>0</v>
      </c>
      <c r="F34" s="36"/>
      <c r="G34" s="36"/>
      <c r="H34" s="36">
        <v>201185</v>
      </c>
      <c r="I34" s="278"/>
      <c r="J34" s="36"/>
      <c r="K34" s="174"/>
      <c r="L34" s="175"/>
      <c r="M34" s="175"/>
      <c r="N34" s="175"/>
      <c r="O34" s="175"/>
      <c r="P34" s="175"/>
      <c r="Q34" s="175"/>
      <c r="R34" s="175"/>
    </row>
    <row r="35" spans="1:18" ht="16.5" customHeight="1">
      <c r="A35" s="277" t="s">
        <v>83</v>
      </c>
      <c r="B35" s="108">
        <v>3796765</v>
      </c>
      <c r="C35" s="36">
        <v>2455389</v>
      </c>
      <c r="D35" s="36">
        <v>1094300</v>
      </c>
      <c r="E35" s="36">
        <v>28280</v>
      </c>
      <c r="F35" s="36"/>
      <c r="G35" s="36"/>
      <c r="H35" s="36">
        <v>218796</v>
      </c>
      <c r="I35" s="278"/>
      <c r="J35" s="36"/>
      <c r="K35" s="174"/>
      <c r="L35" s="175"/>
      <c r="M35" s="175"/>
      <c r="N35" s="175"/>
      <c r="O35" s="175"/>
      <c r="P35" s="175"/>
      <c r="Q35" s="175"/>
      <c r="R35" s="175"/>
    </row>
    <row r="36" spans="1:18" ht="16.5" customHeight="1">
      <c r="A36" s="277" t="s">
        <v>84</v>
      </c>
      <c r="B36" s="108">
        <v>2801099</v>
      </c>
      <c r="C36" s="36">
        <v>2144166</v>
      </c>
      <c r="D36" s="36">
        <v>363789</v>
      </c>
      <c r="E36" s="36">
        <v>8844</v>
      </c>
      <c r="F36" s="36"/>
      <c r="G36" s="36"/>
      <c r="H36" s="36">
        <v>284080</v>
      </c>
      <c r="I36" s="278"/>
      <c r="J36" s="36"/>
      <c r="K36" s="174"/>
      <c r="L36" s="175"/>
      <c r="M36" s="175"/>
      <c r="N36" s="175"/>
      <c r="O36" s="175"/>
      <c r="P36" s="175"/>
      <c r="Q36" s="175"/>
      <c r="R36" s="175"/>
    </row>
    <row r="37" spans="1:18" ht="16.5" customHeight="1">
      <c r="A37" s="277" t="s">
        <v>85</v>
      </c>
      <c r="B37" s="108">
        <v>2145689</v>
      </c>
      <c r="C37" s="36">
        <v>1481774</v>
      </c>
      <c r="D37" s="36">
        <v>369342</v>
      </c>
      <c r="E37" s="36">
        <v>5273</v>
      </c>
      <c r="F37" s="36"/>
      <c r="G37" s="36"/>
      <c r="H37" s="36">
        <v>289300</v>
      </c>
      <c r="I37" s="278"/>
      <c r="J37" s="36"/>
      <c r="K37" s="174"/>
      <c r="L37" s="175"/>
      <c r="M37" s="175"/>
      <c r="N37" s="175"/>
      <c r="O37" s="175"/>
      <c r="P37" s="175"/>
      <c r="Q37" s="175"/>
      <c r="R37" s="175"/>
    </row>
    <row r="38" spans="1:18" ht="16.5" customHeight="1">
      <c r="A38" s="277" t="s">
        <v>86</v>
      </c>
      <c r="B38" s="108">
        <v>651725</v>
      </c>
      <c r="C38" s="36">
        <v>554168</v>
      </c>
      <c r="D38" s="36">
        <v>35442</v>
      </c>
      <c r="E38" s="36"/>
      <c r="F38" s="36"/>
      <c r="G38" s="36"/>
      <c r="H38" s="36">
        <v>62115</v>
      </c>
      <c r="I38" s="278"/>
      <c r="J38" s="36"/>
      <c r="K38" s="174"/>
      <c r="L38" s="175"/>
      <c r="M38" s="175"/>
      <c r="N38" s="175"/>
      <c r="O38" s="175"/>
      <c r="P38" s="175"/>
      <c r="Q38" s="175"/>
      <c r="R38" s="175"/>
    </row>
    <row r="39" spans="1:18" ht="16.5" customHeight="1">
      <c r="A39" s="279" t="s">
        <v>87</v>
      </c>
      <c r="B39" s="108">
        <v>274587</v>
      </c>
      <c r="C39" s="36">
        <v>60573</v>
      </c>
      <c r="D39" s="36">
        <v>78961</v>
      </c>
      <c r="E39" s="36"/>
      <c r="F39" s="36"/>
      <c r="G39" s="36"/>
      <c r="H39" s="36">
        <v>75154</v>
      </c>
      <c r="I39" s="278"/>
      <c r="J39" s="36"/>
      <c r="K39" s="174"/>
      <c r="L39" s="175"/>
      <c r="M39" s="175"/>
      <c r="N39" s="175"/>
      <c r="O39" s="175"/>
      <c r="P39" s="175"/>
      <c r="Q39" s="175"/>
      <c r="R39" s="175"/>
    </row>
    <row r="40" spans="1:18" ht="16.5" customHeight="1" thickBot="1">
      <c r="A40" s="280" t="s">
        <v>88</v>
      </c>
      <c r="B40" s="224">
        <v>58258</v>
      </c>
      <c r="C40" s="548">
        <v>56028</v>
      </c>
      <c r="D40" s="548">
        <v>1251</v>
      </c>
      <c r="E40" s="548"/>
      <c r="F40" s="548"/>
      <c r="G40" s="548"/>
      <c r="H40" s="548">
        <v>979</v>
      </c>
      <c r="I40" s="281"/>
      <c r="J40" s="20"/>
      <c r="K40" s="174"/>
      <c r="L40" s="175"/>
      <c r="M40" s="175"/>
      <c r="N40" s="175"/>
      <c r="O40" s="175"/>
      <c r="P40" s="175"/>
      <c r="Q40" s="175"/>
      <c r="R40" s="175"/>
    </row>
    <row r="41" spans="1:18">
      <c r="A41" s="152" t="s">
        <v>89</v>
      </c>
      <c r="B41" s="199"/>
      <c r="C41" s="199"/>
      <c r="D41" s="273"/>
      <c r="E41" s="273"/>
      <c r="F41" s="273"/>
      <c r="G41" s="273"/>
      <c r="H41" s="273"/>
      <c r="I41" s="273"/>
    </row>
    <row r="42" spans="1:18">
      <c r="A42" s="1"/>
      <c r="B42" s="1"/>
      <c r="C42" s="19"/>
      <c r="D42" s="28"/>
      <c r="E42" s="1"/>
      <c r="F42" s="1"/>
      <c r="G42" s="1"/>
      <c r="H42" s="1"/>
      <c r="I42" s="1"/>
    </row>
    <row r="43" spans="1:18">
      <c r="A43" s="20"/>
      <c r="B43" s="20" t="s">
        <v>205</v>
      </c>
      <c r="C43" s="19"/>
      <c r="D43" s="19"/>
    </row>
  </sheetData>
  <mergeCells count="9">
    <mergeCell ref="A1:E1"/>
    <mergeCell ref="G2:G4"/>
    <mergeCell ref="H2:H4"/>
    <mergeCell ref="I2:I4"/>
    <mergeCell ref="B2:B4"/>
    <mergeCell ref="C2:C4"/>
    <mergeCell ref="D2:D4"/>
    <mergeCell ref="E2:E4"/>
    <mergeCell ref="F2:F4"/>
  </mergeCells>
  <phoneticPr fontId="5" type="noConversion"/>
  <printOptions horizontalCentered="1"/>
  <pageMargins left="0.23622047244094491" right="0.25" top="0.35433070866141736" bottom="0.15748031496062992" header="0" footer="0"/>
  <pageSetup paperSize="9" scale="80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view="pageBreakPreview" zoomScale="90" zoomScaleSheetLayoutView="90" workbookViewId="0">
      <selection activeCell="L34" sqref="L34"/>
    </sheetView>
  </sheetViews>
  <sheetFormatPr defaultColWidth="8.88671875" defaultRowHeight="16.5"/>
  <cols>
    <col min="1" max="1" width="10.33203125" style="2" customWidth="1"/>
    <col min="2" max="3" width="11.88671875" style="2" bestFit="1" customWidth="1"/>
    <col min="4" max="4" width="14.33203125" style="2" customWidth="1"/>
    <col min="5" max="5" width="10.21875" style="2" customWidth="1"/>
    <col min="6" max="6" width="11.21875" style="2" customWidth="1"/>
    <col min="7" max="7" width="9.6640625" style="2" bestFit="1" customWidth="1"/>
    <col min="8" max="8" width="10.33203125" style="2" customWidth="1"/>
    <col min="9" max="9" width="9" style="2" customWidth="1"/>
    <col min="10" max="16384" width="8.88671875" style="2"/>
  </cols>
  <sheetData>
    <row r="1" spans="1:19" ht="21" thickBot="1">
      <c r="A1" s="449" t="s">
        <v>324</v>
      </c>
      <c r="B1" s="449"/>
      <c r="C1" s="449"/>
      <c r="D1" s="449"/>
      <c r="E1" s="449"/>
      <c r="F1" s="21"/>
      <c r="G1" s="21"/>
      <c r="H1" s="22" t="s">
        <v>90</v>
      </c>
      <c r="I1" s="22" t="s">
        <v>91</v>
      </c>
    </row>
    <row r="2" spans="1:19">
      <c r="A2" s="23" t="s">
        <v>4</v>
      </c>
      <c r="B2" s="496" t="s">
        <v>92</v>
      </c>
      <c r="C2" s="496" t="s">
        <v>93</v>
      </c>
      <c r="D2" s="496" t="s">
        <v>94</v>
      </c>
      <c r="E2" s="496" t="s">
        <v>95</v>
      </c>
      <c r="F2" s="496" t="s">
        <v>96</v>
      </c>
      <c r="G2" s="496" t="s">
        <v>52</v>
      </c>
      <c r="H2" s="496" t="s">
        <v>97</v>
      </c>
      <c r="I2" s="498" t="s">
        <v>98</v>
      </c>
    </row>
    <row r="3" spans="1:19">
      <c r="A3" s="24" t="s">
        <v>15</v>
      </c>
      <c r="B3" s="497"/>
      <c r="C3" s="497"/>
      <c r="D3" s="497"/>
      <c r="E3" s="497"/>
      <c r="F3" s="497"/>
      <c r="G3" s="497"/>
      <c r="H3" s="497"/>
      <c r="I3" s="499"/>
    </row>
    <row r="4" spans="1:19" ht="30.75" customHeight="1">
      <c r="A4" s="24" t="s">
        <v>55</v>
      </c>
      <c r="B4" s="200" t="s">
        <v>17</v>
      </c>
      <c r="C4" s="200" t="s">
        <v>56</v>
      </c>
      <c r="D4" s="200" t="s">
        <v>57</v>
      </c>
      <c r="E4" s="130" t="s">
        <v>99</v>
      </c>
      <c r="F4" s="130" t="s">
        <v>100</v>
      </c>
      <c r="G4" s="200" t="s">
        <v>60</v>
      </c>
      <c r="H4" s="200" t="s">
        <v>20</v>
      </c>
      <c r="I4" s="201" t="s">
        <v>61</v>
      </c>
    </row>
    <row r="5" spans="1:19" s="25" customFormat="1" ht="3" customHeight="1">
      <c r="A5" s="232"/>
      <c r="B5" s="110"/>
      <c r="C5" s="110"/>
      <c r="D5" s="110"/>
      <c r="E5" s="110"/>
      <c r="F5" s="110"/>
      <c r="G5" s="110"/>
      <c r="H5" s="110"/>
      <c r="I5" s="233"/>
    </row>
    <row r="6" spans="1:19" s="25" customFormat="1" ht="0.75" customHeight="1">
      <c r="A6" s="234">
        <v>2012</v>
      </c>
      <c r="B6" s="106">
        <v>24943675</v>
      </c>
      <c r="C6" s="106">
        <v>11392069</v>
      </c>
      <c r="D6" s="106">
        <v>9494420</v>
      </c>
      <c r="E6" s="106">
        <v>306667</v>
      </c>
      <c r="F6" s="106">
        <v>0</v>
      </c>
      <c r="G6" s="106">
        <v>402607</v>
      </c>
      <c r="H6" s="106">
        <v>3347912</v>
      </c>
      <c r="I6" s="235">
        <v>0</v>
      </c>
    </row>
    <row r="7" spans="1:19" s="25" customFormat="1">
      <c r="A7" s="234">
        <v>2013</v>
      </c>
      <c r="B7" s="106">
        <v>23621162</v>
      </c>
      <c r="C7" s="106">
        <v>10951846</v>
      </c>
      <c r="D7" s="106">
        <v>8798716</v>
      </c>
      <c r="E7" s="106">
        <v>409215</v>
      </c>
      <c r="F7" s="106">
        <v>0</v>
      </c>
      <c r="G7" s="106">
        <v>427198</v>
      </c>
      <c r="H7" s="106">
        <v>3034187</v>
      </c>
      <c r="I7" s="235">
        <v>0</v>
      </c>
    </row>
    <row r="8" spans="1:19" s="26" customFormat="1">
      <c r="A8" s="234">
        <v>2014</v>
      </c>
      <c r="B8" s="106">
        <v>22706870.18</v>
      </c>
      <c r="C8" s="106">
        <v>10471543.640000001</v>
      </c>
      <c r="D8" s="106">
        <v>8394473.1899999995</v>
      </c>
      <c r="E8" s="106">
        <v>403714.28</v>
      </c>
      <c r="F8" s="106">
        <v>0</v>
      </c>
      <c r="G8" s="106">
        <v>421137.86</v>
      </c>
      <c r="H8" s="106">
        <v>1092647.46</v>
      </c>
      <c r="I8" s="235">
        <v>1923353.75</v>
      </c>
    </row>
    <row r="9" spans="1:19" s="27" customFormat="1">
      <c r="A9" s="283">
        <v>2015</v>
      </c>
      <c r="B9" s="133">
        <v>24347751</v>
      </c>
      <c r="C9" s="133">
        <v>11026161</v>
      </c>
      <c r="D9" s="133">
        <v>9223193</v>
      </c>
      <c r="E9" s="133">
        <v>449669</v>
      </c>
      <c r="F9" s="133">
        <v>0</v>
      </c>
      <c r="G9" s="133">
        <v>328122</v>
      </c>
      <c r="H9" s="133">
        <v>3320606</v>
      </c>
      <c r="I9" s="284"/>
    </row>
    <row r="10" spans="1:19" s="27" customFormat="1">
      <c r="A10" s="283">
        <v>2016</v>
      </c>
      <c r="B10" s="133">
        <v>25241417</v>
      </c>
      <c r="C10" s="133">
        <v>11420295</v>
      </c>
      <c r="D10" s="133">
        <v>9415371</v>
      </c>
      <c r="E10" s="133">
        <v>447685</v>
      </c>
      <c r="F10" s="133">
        <v>0</v>
      </c>
      <c r="G10" s="133">
        <v>393339</v>
      </c>
      <c r="H10" s="133">
        <v>3564727</v>
      </c>
      <c r="I10" s="284"/>
    </row>
    <row r="11" spans="1:19" s="26" customFormat="1">
      <c r="A11" s="234">
        <v>2017</v>
      </c>
      <c r="B11" s="106">
        <v>25629128</v>
      </c>
      <c r="C11" s="106">
        <v>11661903</v>
      </c>
      <c r="D11" s="106">
        <v>9545403</v>
      </c>
      <c r="E11" s="106">
        <v>483399</v>
      </c>
      <c r="F11" s="106">
        <v>0</v>
      </c>
      <c r="G11" s="106">
        <v>490784</v>
      </c>
      <c r="H11" s="106">
        <v>3447639</v>
      </c>
      <c r="I11" s="235">
        <v>0</v>
      </c>
    </row>
    <row r="12" spans="1:19" s="26" customFormat="1">
      <c r="A12" s="234">
        <v>2018</v>
      </c>
      <c r="B12" s="282">
        <v>26595513</v>
      </c>
      <c r="C12" s="282">
        <v>12050882</v>
      </c>
      <c r="D12" s="282">
        <v>9848010</v>
      </c>
      <c r="E12" s="282">
        <v>440729</v>
      </c>
      <c r="F12" s="282">
        <v>0</v>
      </c>
      <c r="G12" s="282">
        <v>594478</v>
      </c>
      <c r="H12" s="282">
        <v>3661414</v>
      </c>
      <c r="I12" s="285">
        <v>0</v>
      </c>
    </row>
    <row r="13" spans="1:19" ht="15.75" customHeight="1">
      <c r="A13" s="286">
        <v>2019</v>
      </c>
      <c r="B13" s="549">
        <v>27765952</v>
      </c>
      <c r="C13" s="549">
        <v>12220387</v>
      </c>
      <c r="D13" s="549">
        <v>15505634</v>
      </c>
      <c r="E13" s="549">
        <v>1150700</v>
      </c>
      <c r="F13" s="549"/>
      <c r="G13" s="549">
        <v>601297</v>
      </c>
      <c r="H13" s="549">
        <v>3362430</v>
      </c>
      <c r="I13" s="550"/>
      <c r="K13" s="173"/>
      <c r="L13" s="173"/>
      <c r="M13" s="173"/>
      <c r="N13" s="173"/>
      <c r="O13" s="173"/>
      <c r="P13" s="173"/>
      <c r="Q13" s="173"/>
      <c r="R13" s="173"/>
    </row>
    <row r="14" spans="1:19">
      <c r="A14" s="279" t="s">
        <v>62</v>
      </c>
      <c r="B14" s="108">
        <v>2004771</v>
      </c>
      <c r="C14" s="108">
        <v>608093</v>
      </c>
      <c r="D14" s="108">
        <v>1200903</v>
      </c>
      <c r="E14" s="108">
        <v>2725</v>
      </c>
      <c r="F14" s="108"/>
      <c r="G14" s="108"/>
      <c r="H14" s="108">
        <v>193050</v>
      </c>
      <c r="I14" s="237"/>
      <c r="K14" s="173"/>
      <c r="L14" s="173"/>
      <c r="M14" s="173"/>
      <c r="N14" s="173"/>
      <c r="O14" s="173"/>
      <c r="P14" s="173"/>
      <c r="Q14" s="173"/>
      <c r="R14" s="173"/>
      <c r="S14" s="37"/>
    </row>
    <row r="15" spans="1:19">
      <c r="A15" s="279" t="s">
        <v>63</v>
      </c>
      <c r="B15" s="108">
        <v>1170964</v>
      </c>
      <c r="C15" s="108">
        <v>848515</v>
      </c>
      <c r="D15" s="108">
        <v>218646</v>
      </c>
      <c r="E15" s="108">
        <v>265</v>
      </c>
      <c r="F15" s="108"/>
      <c r="G15" s="108"/>
      <c r="H15" s="108">
        <v>103537</v>
      </c>
      <c r="I15" s="237"/>
      <c r="K15" s="174"/>
      <c r="L15" s="176"/>
      <c r="M15" s="176"/>
      <c r="N15" s="176"/>
      <c r="O15" s="176"/>
      <c r="P15" s="176"/>
      <c r="Q15" s="176"/>
      <c r="R15" s="176"/>
      <c r="S15" s="177"/>
    </row>
    <row r="16" spans="1:19">
      <c r="A16" s="279" t="s">
        <v>64</v>
      </c>
      <c r="B16" s="108">
        <v>440220</v>
      </c>
      <c r="C16" s="108">
        <v>273086</v>
      </c>
      <c r="D16" s="108">
        <v>56539</v>
      </c>
      <c r="E16" s="108"/>
      <c r="F16" s="108"/>
      <c r="G16" s="108"/>
      <c r="H16" s="108">
        <v>110595</v>
      </c>
      <c r="I16" s="237"/>
      <c r="K16" s="174"/>
      <c r="L16" s="176"/>
      <c r="M16" s="176"/>
      <c r="N16" s="176"/>
      <c r="O16" s="176"/>
      <c r="P16" s="176"/>
      <c r="Q16" s="176"/>
      <c r="R16" s="176"/>
      <c r="S16" s="177"/>
    </row>
    <row r="17" spans="1:19">
      <c r="A17" s="279" t="s">
        <v>65</v>
      </c>
      <c r="B17" s="108">
        <v>276272</v>
      </c>
      <c r="C17" s="108">
        <v>153489</v>
      </c>
      <c r="D17" s="108">
        <v>80069</v>
      </c>
      <c r="E17" s="108">
        <v>838</v>
      </c>
      <c r="F17" s="108"/>
      <c r="G17" s="108"/>
      <c r="H17" s="108">
        <v>41875</v>
      </c>
      <c r="I17" s="237"/>
      <c r="K17" s="174"/>
      <c r="L17" s="176"/>
      <c r="M17" s="176"/>
      <c r="N17" s="176"/>
      <c r="O17" s="176"/>
      <c r="P17" s="176"/>
      <c r="Q17" s="176"/>
      <c r="R17" s="176"/>
      <c r="S17" s="177"/>
    </row>
    <row r="18" spans="1:19">
      <c r="A18" s="279" t="s">
        <v>66</v>
      </c>
      <c r="B18" s="108">
        <v>148756</v>
      </c>
      <c r="C18" s="108">
        <v>97029</v>
      </c>
      <c r="D18" s="108">
        <v>12975</v>
      </c>
      <c r="E18" s="108"/>
      <c r="F18" s="108"/>
      <c r="G18" s="108"/>
      <c r="H18" s="108">
        <v>38750</v>
      </c>
      <c r="I18" s="237"/>
      <c r="K18" s="174"/>
      <c r="L18" s="176"/>
      <c r="M18" s="176"/>
      <c r="N18" s="176"/>
      <c r="O18" s="176"/>
      <c r="P18" s="176"/>
      <c r="Q18" s="176"/>
      <c r="R18" s="176"/>
      <c r="S18" s="177"/>
    </row>
    <row r="19" spans="1:19">
      <c r="A19" s="279" t="s">
        <v>67</v>
      </c>
      <c r="B19" s="108">
        <v>237233</v>
      </c>
      <c r="C19" s="108">
        <v>18453</v>
      </c>
      <c r="D19" s="108">
        <v>15</v>
      </c>
      <c r="E19" s="108"/>
      <c r="F19" s="108"/>
      <c r="G19" s="108"/>
      <c r="H19" s="108">
        <v>5254</v>
      </c>
      <c r="I19" s="237"/>
      <c r="K19" s="174"/>
      <c r="L19" s="176"/>
      <c r="M19" s="176"/>
      <c r="N19" s="176"/>
      <c r="O19" s="176"/>
      <c r="P19" s="176"/>
      <c r="Q19" s="176"/>
      <c r="R19" s="176"/>
      <c r="S19" s="177"/>
    </row>
    <row r="20" spans="1:19">
      <c r="A20" s="279" t="s">
        <v>68</v>
      </c>
      <c r="B20" s="108">
        <v>96915</v>
      </c>
      <c r="C20" s="108">
        <v>22711</v>
      </c>
      <c r="D20" s="108">
        <v>28759</v>
      </c>
      <c r="E20" s="108"/>
      <c r="F20" s="108"/>
      <c r="G20" s="108"/>
      <c r="H20" s="108">
        <v>45444</v>
      </c>
      <c r="I20" s="237"/>
      <c r="K20" s="174"/>
      <c r="L20" s="176"/>
      <c r="M20" s="176"/>
      <c r="N20" s="176"/>
      <c r="O20" s="176"/>
      <c r="P20" s="176"/>
      <c r="Q20" s="176"/>
      <c r="R20" s="176"/>
      <c r="S20" s="177"/>
    </row>
    <row r="21" spans="1:19">
      <c r="A21" s="279" t="s">
        <v>69</v>
      </c>
      <c r="B21" s="108">
        <v>472541</v>
      </c>
      <c r="C21" s="108">
        <v>203317</v>
      </c>
      <c r="D21" s="108">
        <v>182388</v>
      </c>
      <c r="E21" s="108">
        <v>741830</v>
      </c>
      <c r="F21" s="108"/>
      <c r="G21" s="108"/>
      <c r="H21" s="108">
        <v>86003</v>
      </c>
      <c r="I21" s="237"/>
      <c r="K21" s="174"/>
      <c r="L21" s="176"/>
      <c r="M21" s="176"/>
      <c r="N21" s="176"/>
      <c r="O21" s="176"/>
      <c r="P21" s="176"/>
      <c r="Q21" s="176"/>
      <c r="R21" s="176"/>
      <c r="S21" s="177"/>
    </row>
    <row r="22" spans="1:19">
      <c r="A22" s="279" t="s">
        <v>70</v>
      </c>
      <c r="B22" s="108">
        <v>544173</v>
      </c>
      <c r="C22" s="108">
        <v>150750</v>
      </c>
      <c r="D22" s="108">
        <v>291339</v>
      </c>
      <c r="E22" s="108">
        <v>1402</v>
      </c>
      <c r="F22" s="108"/>
      <c r="G22" s="108"/>
      <c r="H22" s="108">
        <v>100681</v>
      </c>
      <c r="I22" s="237"/>
      <c r="K22" s="174"/>
      <c r="L22" s="176"/>
      <c r="M22" s="176"/>
      <c r="N22" s="176"/>
      <c r="O22" s="176"/>
      <c r="P22" s="176"/>
      <c r="Q22" s="176"/>
      <c r="R22" s="176"/>
      <c r="S22" s="177"/>
    </row>
    <row r="23" spans="1:19">
      <c r="A23" s="279" t="s">
        <v>71</v>
      </c>
      <c r="B23" s="108">
        <v>870472</v>
      </c>
      <c r="C23" s="108">
        <v>190874</v>
      </c>
      <c r="D23" s="108">
        <v>394486</v>
      </c>
      <c r="E23" s="108">
        <v>46991</v>
      </c>
      <c r="F23" s="108"/>
      <c r="G23" s="108"/>
      <c r="H23" s="108">
        <v>56252</v>
      </c>
      <c r="I23" s="237"/>
      <c r="K23" s="174"/>
      <c r="L23" s="176"/>
      <c r="M23" s="176"/>
      <c r="N23" s="176"/>
      <c r="O23" s="176"/>
      <c r="P23" s="176"/>
      <c r="Q23" s="176"/>
      <c r="R23" s="176"/>
      <c r="S23" s="177"/>
    </row>
    <row r="24" spans="1:19">
      <c r="A24" s="279" t="s">
        <v>72</v>
      </c>
      <c r="B24" s="108">
        <v>424203</v>
      </c>
      <c r="C24" s="108">
        <v>168782</v>
      </c>
      <c r="D24" s="108">
        <v>188748</v>
      </c>
      <c r="E24" s="108">
        <v>9070</v>
      </c>
      <c r="F24" s="108"/>
      <c r="G24" s="108"/>
      <c r="H24" s="108">
        <v>57602</v>
      </c>
      <c r="I24" s="237"/>
      <c r="K24" s="174"/>
      <c r="L24" s="176"/>
      <c r="M24" s="176"/>
      <c r="N24" s="176"/>
      <c r="O24" s="176"/>
      <c r="P24" s="176"/>
      <c r="Q24" s="176"/>
      <c r="R24" s="176"/>
      <c r="S24" s="177"/>
    </row>
    <row r="25" spans="1:19">
      <c r="A25" s="279" t="s">
        <v>73</v>
      </c>
      <c r="B25" s="108">
        <v>685344</v>
      </c>
      <c r="C25" s="108">
        <v>285459</v>
      </c>
      <c r="D25" s="108">
        <v>216172</v>
      </c>
      <c r="E25" s="108">
        <v>15310</v>
      </c>
      <c r="F25" s="108"/>
      <c r="G25" s="108"/>
      <c r="H25" s="108">
        <v>168402</v>
      </c>
      <c r="I25" s="237"/>
      <c r="K25" s="174"/>
      <c r="L25" s="176"/>
      <c r="M25" s="176"/>
      <c r="N25" s="176"/>
      <c r="O25" s="176"/>
      <c r="P25" s="176"/>
      <c r="Q25" s="176"/>
      <c r="R25" s="176"/>
      <c r="S25" s="177"/>
    </row>
    <row r="26" spans="1:19">
      <c r="A26" s="279" t="s">
        <v>74</v>
      </c>
      <c r="B26" s="108">
        <v>361591</v>
      </c>
      <c r="C26" s="108">
        <v>170130</v>
      </c>
      <c r="D26" s="108">
        <v>117687</v>
      </c>
      <c r="E26" s="108">
        <v>3575</v>
      </c>
      <c r="F26" s="108"/>
      <c r="G26" s="108"/>
      <c r="H26" s="108">
        <v>70197</v>
      </c>
      <c r="I26" s="237"/>
      <c r="K26" s="174"/>
      <c r="L26" s="176"/>
      <c r="M26" s="176"/>
      <c r="N26" s="176"/>
      <c r="O26" s="176"/>
      <c r="P26" s="176"/>
      <c r="Q26" s="176"/>
      <c r="R26" s="176"/>
      <c r="S26" s="177"/>
    </row>
    <row r="27" spans="1:19">
      <c r="A27" s="279" t="s">
        <v>75</v>
      </c>
      <c r="B27" s="108">
        <v>1338411</v>
      </c>
      <c r="C27" s="108">
        <v>242297</v>
      </c>
      <c r="D27" s="108">
        <v>883005</v>
      </c>
      <c r="E27" s="108">
        <v>81693</v>
      </c>
      <c r="F27" s="108"/>
      <c r="G27" s="108"/>
      <c r="H27" s="108">
        <v>131414</v>
      </c>
      <c r="I27" s="237"/>
      <c r="K27" s="174"/>
      <c r="L27" s="176"/>
      <c r="M27" s="176"/>
      <c r="N27" s="176"/>
      <c r="O27" s="176"/>
      <c r="P27" s="176"/>
      <c r="Q27" s="176"/>
      <c r="R27" s="176"/>
      <c r="S27" s="177"/>
    </row>
    <row r="28" spans="1:19">
      <c r="A28" s="279" t="s">
        <v>76</v>
      </c>
      <c r="B28" s="108">
        <v>1123280</v>
      </c>
      <c r="C28" s="108">
        <v>607085</v>
      </c>
      <c r="D28" s="108">
        <v>262025</v>
      </c>
      <c r="E28" s="108">
        <v>123448</v>
      </c>
      <c r="F28" s="108"/>
      <c r="G28" s="108"/>
      <c r="H28" s="108">
        <v>130721</v>
      </c>
      <c r="I28" s="237"/>
      <c r="K28" s="174"/>
      <c r="L28" s="176"/>
      <c r="M28" s="176"/>
      <c r="N28" s="176"/>
      <c r="O28" s="176"/>
      <c r="P28" s="176"/>
      <c r="Q28" s="176"/>
      <c r="R28" s="176"/>
      <c r="S28" s="177"/>
    </row>
    <row r="29" spans="1:19">
      <c r="A29" s="279" t="s">
        <v>77</v>
      </c>
      <c r="B29" s="108">
        <v>831993</v>
      </c>
      <c r="C29" s="108">
        <v>324472</v>
      </c>
      <c r="D29" s="108">
        <v>394179</v>
      </c>
      <c r="E29" s="108">
        <v>4051</v>
      </c>
      <c r="F29" s="108"/>
      <c r="G29" s="108"/>
      <c r="H29" s="108">
        <v>109289</v>
      </c>
      <c r="I29" s="237"/>
      <c r="K29" s="174"/>
      <c r="L29" s="176"/>
      <c r="M29" s="176"/>
      <c r="N29" s="176"/>
      <c r="O29" s="176"/>
      <c r="P29" s="176"/>
      <c r="Q29" s="176"/>
      <c r="R29" s="176"/>
      <c r="S29" s="177"/>
    </row>
    <row r="30" spans="1:19">
      <c r="A30" s="279" t="s">
        <v>78</v>
      </c>
      <c r="B30" s="108">
        <v>1541783</v>
      </c>
      <c r="C30" s="108">
        <v>849594</v>
      </c>
      <c r="D30" s="90">
        <v>550301</v>
      </c>
      <c r="E30" s="90">
        <v>64480</v>
      </c>
      <c r="F30" s="108"/>
      <c r="G30" s="108"/>
      <c r="H30" s="108">
        <v>77408</v>
      </c>
      <c r="I30" s="237"/>
      <c r="K30" s="174"/>
      <c r="L30" s="176"/>
      <c r="M30" s="176"/>
      <c r="N30" s="176"/>
      <c r="O30" s="176"/>
      <c r="P30" s="176"/>
      <c r="Q30" s="176"/>
      <c r="R30" s="176"/>
      <c r="S30" s="177"/>
    </row>
    <row r="31" spans="1:19">
      <c r="A31" s="279" t="s">
        <v>79</v>
      </c>
      <c r="B31" s="108">
        <v>1512862</v>
      </c>
      <c r="C31" s="108">
        <v>849668</v>
      </c>
      <c r="D31" s="90">
        <v>5425504</v>
      </c>
      <c r="E31" s="90">
        <v>3376</v>
      </c>
      <c r="F31" s="108"/>
      <c r="G31" s="108"/>
      <c r="H31" s="108">
        <v>117313</v>
      </c>
      <c r="I31" s="237"/>
      <c r="K31" s="174"/>
      <c r="L31" s="176"/>
      <c r="M31" s="176"/>
      <c r="N31" s="176"/>
      <c r="O31" s="176"/>
      <c r="P31" s="176"/>
      <c r="Q31" s="176"/>
      <c r="R31" s="176"/>
      <c r="S31" s="177"/>
    </row>
    <row r="32" spans="1:19">
      <c r="A32" s="279" t="s">
        <v>80</v>
      </c>
      <c r="B32" s="108">
        <v>1588709</v>
      </c>
      <c r="C32" s="108">
        <v>566442</v>
      </c>
      <c r="D32" s="90">
        <v>203052</v>
      </c>
      <c r="E32" s="90">
        <v>142</v>
      </c>
      <c r="F32" s="108"/>
      <c r="G32" s="108">
        <v>601297</v>
      </c>
      <c r="H32" s="108">
        <v>217774</v>
      </c>
      <c r="I32" s="237"/>
      <c r="K32" s="174"/>
      <c r="L32" s="176"/>
      <c r="M32" s="176"/>
      <c r="N32" s="176"/>
      <c r="O32" s="176"/>
      <c r="P32" s="176"/>
      <c r="Q32" s="176"/>
      <c r="R32" s="176"/>
      <c r="S32" s="177"/>
    </row>
    <row r="33" spans="1:19">
      <c r="A33" s="279" t="s">
        <v>81</v>
      </c>
      <c r="B33" s="108">
        <v>556258</v>
      </c>
      <c r="C33" s="108">
        <v>416532</v>
      </c>
      <c r="D33" s="90">
        <v>63128</v>
      </c>
      <c r="E33" s="90"/>
      <c r="F33" s="108"/>
      <c r="G33" s="108"/>
      <c r="H33" s="108">
        <v>76597</v>
      </c>
      <c r="I33" s="237"/>
      <c r="K33" s="174"/>
      <c r="L33" s="176"/>
      <c r="M33" s="176"/>
      <c r="N33" s="176"/>
      <c r="O33" s="176"/>
      <c r="P33" s="176"/>
      <c r="Q33" s="176"/>
      <c r="R33" s="176"/>
      <c r="S33" s="177"/>
    </row>
    <row r="34" spans="1:19">
      <c r="A34" s="279" t="s">
        <v>82</v>
      </c>
      <c r="B34" s="108">
        <v>1760649</v>
      </c>
      <c r="C34" s="108">
        <v>541581</v>
      </c>
      <c r="D34" s="90">
        <v>921221</v>
      </c>
      <c r="E34" s="90">
        <v>48</v>
      </c>
      <c r="F34" s="108"/>
      <c r="G34" s="108"/>
      <c r="H34" s="108">
        <v>297799</v>
      </c>
      <c r="I34" s="237"/>
      <c r="K34" s="174"/>
      <c r="L34" s="176"/>
      <c r="M34" s="176"/>
      <c r="N34" s="176"/>
      <c r="O34" s="176"/>
      <c r="P34" s="176"/>
      <c r="Q34" s="176"/>
      <c r="R34" s="176"/>
      <c r="S34" s="177"/>
    </row>
    <row r="35" spans="1:19">
      <c r="A35" s="279" t="s">
        <v>83</v>
      </c>
      <c r="B35" s="108">
        <v>4272071</v>
      </c>
      <c r="C35" s="108">
        <v>1706014</v>
      </c>
      <c r="D35" s="90">
        <v>2235313</v>
      </c>
      <c r="E35" s="90">
        <v>38337</v>
      </c>
      <c r="F35" s="108"/>
      <c r="G35" s="108"/>
      <c r="H35" s="108">
        <v>172516</v>
      </c>
      <c r="I35" s="237"/>
      <c r="K35" s="174"/>
      <c r="L35" s="176"/>
      <c r="M35" s="176"/>
      <c r="N35" s="176"/>
      <c r="O35" s="176"/>
      <c r="P35" s="176"/>
      <c r="Q35" s="176"/>
      <c r="R35" s="176"/>
      <c r="S35" s="177"/>
    </row>
    <row r="36" spans="1:19">
      <c r="A36" s="279" t="s">
        <v>84</v>
      </c>
      <c r="B36" s="108">
        <v>2491202</v>
      </c>
      <c r="C36" s="108">
        <v>1430582</v>
      </c>
      <c r="D36" s="90">
        <v>686127</v>
      </c>
      <c r="E36" s="90">
        <v>7550</v>
      </c>
      <c r="F36" s="108"/>
      <c r="G36" s="108"/>
      <c r="H36" s="108">
        <v>366941</v>
      </c>
      <c r="I36" s="237"/>
      <c r="K36" s="174"/>
      <c r="L36" s="176"/>
      <c r="M36" s="176"/>
      <c r="N36" s="176"/>
      <c r="O36" s="176"/>
      <c r="P36" s="176"/>
      <c r="Q36" s="176"/>
      <c r="R36" s="176"/>
      <c r="S36" s="177"/>
    </row>
    <row r="37" spans="1:19">
      <c r="A37" s="279" t="s">
        <v>85</v>
      </c>
      <c r="B37" s="108">
        <v>2030743</v>
      </c>
      <c r="C37" s="108">
        <v>1016158</v>
      </c>
      <c r="D37" s="90">
        <v>648566</v>
      </c>
      <c r="E37" s="90">
        <v>5569</v>
      </c>
      <c r="F37" s="108"/>
      <c r="G37" s="108"/>
      <c r="H37" s="108">
        <v>360449</v>
      </c>
      <c r="I37" s="237"/>
      <c r="K37" s="174"/>
      <c r="L37" s="176"/>
      <c r="M37" s="176"/>
      <c r="N37" s="176"/>
      <c r="O37" s="176"/>
      <c r="P37" s="176"/>
      <c r="Q37" s="176"/>
      <c r="R37" s="176"/>
      <c r="S37" s="177"/>
    </row>
    <row r="38" spans="1:19">
      <c r="A38" s="279" t="s">
        <v>86</v>
      </c>
      <c r="B38" s="108">
        <v>539281</v>
      </c>
      <c r="C38" s="108">
        <v>376211</v>
      </c>
      <c r="D38" s="90">
        <v>68547</v>
      </c>
      <c r="E38" s="90"/>
      <c r="F38" s="108"/>
      <c r="G38" s="108"/>
      <c r="H38" s="108">
        <v>94521</v>
      </c>
      <c r="I38" s="237"/>
      <c r="K38" s="174"/>
      <c r="L38" s="176"/>
      <c r="M38" s="176"/>
      <c r="N38" s="176"/>
      <c r="O38" s="176"/>
      <c r="P38" s="176"/>
      <c r="Q38" s="176"/>
      <c r="R38" s="176"/>
      <c r="S38" s="177"/>
    </row>
    <row r="39" spans="1:19">
      <c r="A39" s="279" t="s">
        <v>87</v>
      </c>
      <c r="B39" s="108">
        <v>393396</v>
      </c>
      <c r="C39" s="90">
        <v>54791</v>
      </c>
      <c r="D39" s="90">
        <v>173654</v>
      </c>
      <c r="E39" s="90"/>
      <c r="F39" s="108"/>
      <c r="G39" s="108"/>
      <c r="H39" s="108">
        <v>130726</v>
      </c>
      <c r="I39" s="237"/>
      <c r="K39" s="174"/>
      <c r="L39" s="176"/>
      <c r="M39" s="176"/>
      <c r="N39" s="176"/>
      <c r="O39" s="176"/>
      <c r="P39" s="176"/>
      <c r="Q39" s="176"/>
      <c r="R39" s="176"/>
      <c r="S39" s="177"/>
    </row>
    <row r="40" spans="1:19" ht="17.25" thickBot="1">
      <c r="A40" s="287" t="s">
        <v>88</v>
      </c>
      <c r="B40" s="224">
        <v>51859</v>
      </c>
      <c r="C40" s="224">
        <v>48272</v>
      </c>
      <c r="D40" s="224">
        <v>2286</v>
      </c>
      <c r="E40" s="224"/>
      <c r="F40" s="224"/>
      <c r="G40" s="224"/>
      <c r="H40" s="224">
        <v>1320</v>
      </c>
      <c r="I40" s="551"/>
      <c r="K40" s="174"/>
      <c r="L40" s="176"/>
      <c r="M40" s="176"/>
      <c r="N40" s="176"/>
      <c r="O40" s="176"/>
      <c r="P40" s="176"/>
      <c r="Q40" s="176"/>
      <c r="R40" s="176"/>
      <c r="S40" s="177"/>
    </row>
    <row r="41" spans="1:19">
      <c r="A41" s="52" t="s">
        <v>140</v>
      </c>
      <c r="B41" s="52"/>
      <c r="C41" s="52"/>
      <c r="D41" s="52"/>
      <c r="E41" s="52"/>
      <c r="F41" s="52"/>
      <c r="G41" s="52"/>
      <c r="H41" s="52"/>
    </row>
    <row r="42" spans="1:19">
      <c r="A42" s="19"/>
      <c r="B42" s="19"/>
      <c r="C42" s="19"/>
      <c r="D42" s="28" t="s">
        <v>141</v>
      </c>
    </row>
    <row r="43" spans="1:19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9">
    <mergeCell ref="A1:E1"/>
    <mergeCell ref="G2:G3"/>
    <mergeCell ref="H2:H3"/>
    <mergeCell ref="I2:I3"/>
    <mergeCell ref="B2:B3"/>
    <mergeCell ref="C2:C3"/>
    <mergeCell ref="D2:D3"/>
    <mergeCell ref="E2:E3"/>
    <mergeCell ref="F2:F3"/>
  </mergeCells>
  <phoneticPr fontId="5" type="noConversion"/>
  <printOptions horizontalCentered="1"/>
  <pageMargins left="0.47244094488188981" right="0.23622047244094491" top="0.47244094488188981" bottom="0.39370078740157483" header="0" footer="0"/>
  <pageSetup paperSize="9" scale="79" orientation="landscape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view="pageBreakPreview" zoomScaleSheetLayoutView="100" workbookViewId="0">
      <selection activeCell="K17" sqref="K17"/>
    </sheetView>
  </sheetViews>
  <sheetFormatPr defaultColWidth="7.33203125" defaultRowHeight="16.5"/>
  <cols>
    <col min="1" max="1" width="4.6640625" style="3" customWidth="1"/>
    <col min="2" max="2" width="5.44140625" style="3" customWidth="1"/>
    <col min="3" max="3" width="5.21875" style="3" customWidth="1"/>
    <col min="4" max="4" width="7.6640625" style="3" customWidth="1"/>
    <col min="5" max="5" width="12.5546875" style="3" customWidth="1"/>
    <col min="6" max="6" width="7.109375" style="3" customWidth="1"/>
    <col min="7" max="8" width="7" style="3" customWidth="1"/>
    <col min="9" max="9" width="7.33203125" style="3" customWidth="1"/>
    <col min="10" max="10" width="6.5546875" style="3" customWidth="1"/>
    <col min="11" max="11" width="6.77734375" style="3" customWidth="1"/>
    <col min="12" max="12" width="7.21875" style="3" customWidth="1"/>
    <col min="13" max="13" width="6.88671875" style="3" customWidth="1"/>
    <col min="14" max="14" width="5.21875" style="3" customWidth="1"/>
    <col min="15" max="15" width="7.109375" style="3" customWidth="1"/>
    <col min="16" max="16" width="6.44140625" style="3" customWidth="1"/>
    <col min="17" max="17" width="7.21875" style="3" customWidth="1"/>
    <col min="18" max="19" width="6.88671875" style="3" customWidth="1"/>
    <col min="20" max="16384" width="7.33203125" style="3"/>
  </cols>
  <sheetData>
    <row r="1" spans="1:19" ht="21" customHeight="1">
      <c r="A1" s="511" t="s">
        <v>439</v>
      </c>
      <c r="B1" s="511"/>
      <c r="C1" s="511"/>
      <c r="D1" s="511"/>
      <c r="E1" s="511"/>
      <c r="F1" s="511"/>
      <c r="G1" s="511"/>
      <c r="H1" s="511"/>
      <c r="I1" s="511"/>
      <c r="J1" s="511"/>
    </row>
    <row r="2" spans="1:19" ht="21" customHeight="1" thickBot="1">
      <c r="A2" s="336"/>
      <c r="B2" s="336"/>
      <c r="C2" s="336"/>
      <c r="D2" s="336"/>
      <c r="E2" s="336"/>
      <c r="N2" s="512" t="s">
        <v>399</v>
      </c>
      <c r="O2" s="512"/>
      <c r="P2" s="512"/>
      <c r="Q2" s="337"/>
      <c r="R2" s="512" t="s">
        <v>400</v>
      </c>
      <c r="S2" s="512"/>
    </row>
    <row r="3" spans="1:19" ht="15" customHeight="1">
      <c r="A3" s="12" t="s">
        <v>4</v>
      </c>
      <c r="B3" s="513" t="s">
        <v>401</v>
      </c>
      <c r="C3" s="514" t="s">
        <v>402</v>
      </c>
      <c r="D3" s="514" t="s">
        <v>403</v>
      </c>
      <c r="E3" s="514" t="s">
        <v>404</v>
      </c>
      <c r="F3" s="516" t="s">
        <v>405</v>
      </c>
      <c r="G3" s="517"/>
      <c r="H3" s="517"/>
      <c r="I3" s="517"/>
      <c r="J3" s="517"/>
      <c r="K3" s="517"/>
      <c r="L3" s="517"/>
      <c r="M3" s="517"/>
      <c r="N3" s="518"/>
      <c r="O3" s="516" t="s">
        <v>406</v>
      </c>
      <c r="P3" s="517"/>
      <c r="Q3" s="517"/>
      <c r="R3" s="518"/>
      <c r="S3" s="519" t="s">
        <v>407</v>
      </c>
    </row>
    <row r="4" spans="1:19" ht="15" customHeight="1">
      <c r="A4" s="13"/>
      <c r="B4" s="507"/>
      <c r="C4" s="515"/>
      <c r="D4" s="515"/>
      <c r="E4" s="515"/>
      <c r="F4" s="500" t="s">
        <v>408</v>
      </c>
      <c r="G4" s="501"/>
      <c r="H4" s="501"/>
      <c r="I4" s="501"/>
      <c r="J4" s="501"/>
      <c r="K4" s="501"/>
      <c r="L4" s="501"/>
      <c r="M4" s="501"/>
      <c r="N4" s="502"/>
      <c r="O4" s="500" t="s">
        <v>409</v>
      </c>
      <c r="P4" s="501"/>
      <c r="Q4" s="501"/>
      <c r="R4" s="502"/>
      <c r="S4" s="520"/>
    </row>
    <row r="5" spans="1:19" ht="15" customHeight="1">
      <c r="A5" s="14"/>
      <c r="B5" s="507"/>
      <c r="C5" s="507"/>
      <c r="D5" s="507"/>
      <c r="E5" s="507"/>
      <c r="F5" s="503" t="s">
        <v>410</v>
      </c>
      <c r="G5" s="504"/>
      <c r="H5" s="504"/>
      <c r="I5" s="505"/>
      <c r="J5" s="503" t="s">
        <v>411</v>
      </c>
      <c r="K5" s="504"/>
      <c r="L5" s="504"/>
      <c r="M5" s="505"/>
      <c r="N5" s="506" t="s">
        <v>412</v>
      </c>
      <c r="O5" s="503" t="s">
        <v>413</v>
      </c>
      <c r="P5" s="504"/>
      <c r="Q5" s="505"/>
      <c r="R5" s="506" t="s">
        <v>414</v>
      </c>
      <c r="S5" s="520"/>
    </row>
    <row r="6" spans="1:19" ht="15" customHeight="1">
      <c r="A6" s="14"/>
      <c r="B6" s="507"/>
      <c r="C6" s="507"/>
      <c r="D6" s="507"/>
      <c r="E6" s="507"/>
      <c r="F6" s="500" t="s">
        <v>415</v>
      </c>
      <c r="G6" s="501"/>
      <c r="H6" s="501"/>
      <c r="I6" s="502"/>
      <c r="J6" s="508" t="s">
        <v>416</v>
      </c>
      <c r="K6" s="509"/>
      <c r="L6" s="509"/>
      <c r="M6" s="510"/>
      <c r="N6" s="507"/>
      <c r="O6" s="500" t="s">
        <v>109</v>
      </c>
      <c r="P6" s="501"/>
      <c r="Q6" s="502"/>
      <c r="R6" s="507"/>
      <c r="S6" s="520"/>
    </row>
    <row r="7" spans="1:19" ht="15" customHeight="1">
      <c r="A7" s="14"/>
      <c r="B7" s="507"/>
      <c r="C7" s="507"/>
      <c r="D7" s="507"/>
      <c r="E7" s="507"/>
      <c r="F7" s="137" t="s">
        <v>378</v>
      </c>
      <c r="G7" s="137" t="s">
        <v>417</v>
      </c>
      <c r="H7" s="137" t="s">
        <v>418</v>
      </c>
      <c r="I7" s="137" t="s">
        <v>419</v>
      </c>
      <c r="J7" s="137" t="s">
        <v>420</v>
      </c>
      <c r="K7" s="137" t="s">
        <v>417</v>
      </c>
      <c r="L7" s="137" t="s">
        <v>421</v>
      </c>
      <c r="M7" s="137" t="s">
        <v>422</v>
      </c>
      <c r="N7" s="507"/>
      <c r="O7" s="137" t="s">
        <v>378</v>
      </c>
      <c r="P7" s="137" t="s">
        <v>423</v>
      </c>
      <c r="Q7" s="137" t="s">
        <v>424</v>
      </c>
      <c r="R7" s="507"/>
      <c r="S7" s="520"/>
    </row>
    <row r="8" spans="1:19" ht="54.75" customHeight="1" thickBot="1">
      <c r="A8" s="370" t="s">
        <v>15</v>
      </c>
      <c r="B8" s="371" t="s">
        <v>425</v>
      </c>
      <c r="C8" s="371" t="s">
        <v>426</v>
      </c>
      <c r="D8" s="372" t="s">
        <v>427</v>
      </c>
      <c r="E8" s="372" t="s">
        <v>428</v>
      </c>
      <c r="F8" s="373" t="s">
        <v>17</v>
      </c>
      <c r="G8" s="372" t="s">
        <v>429</v>
      </c>
      <c r="H8" s="372" t="s">
        <v>430</v>
      </c>
      <c r="I8" s="372" t="s">
        <v>432</v>
      </c>
      <c r="J8" s="373" t="s">
        <v>17</v>
      </c>
      <c r="K8" s="371" t="s">
        <v>429</v>
      </c>
      <c r="L8" s="372" t="s">
        <v>430</v>
      </c>
      <c r="M8" s="372" t="s">
        <v>431</v>
      </c>
      <c r="N8" s="373" t="s">
        <v>433</v>
      </c>
      <c r="O8" s="373" t="s">
        <v>17</v>
      </c>
      <c r="P8" s="373" t="s">
        <v>434</v>
      </c>
      <c r="Q8" s="373" t="s">
        <v>435</v>
      </c>
      <c r="R8" s="373" t="s">
        <v>433</v>
      </c>
      <c r="S8" s="374" t="s">
        <v>436</v>
      </c>
    </row>
    <row r="9" spans="1:19" s="382" customFormat="1" ht="3.75" customHeight="1" thickTop="1">
      <c r="A9" s="375"/>
      <c r="B9" s="376"/>
      <c r="C9" s="376"/>
      <c r="D9" s="377"/>
      <c r="E9" s="378"/>
      <c r="F9" s="377"/>
      <c r="G9" s="377"/>
      <c r="H9" s="377"/>
      <c r="I9" s="377"/>
      <c r="J9" s="377"/>
      <c r="K9" s="377"/>
      <c r="L9" s="377"/>
      <c r="M9" s="379"/>
      <c r="N9" s="380"/>
      <c r="O9" s="377"/>
      <c r="P9" s="377"/>
      <c r="Q9" s="377"/>
      <c r="R9" s="378"/>
      <c r="S9" s="381"/>
    </row>
    <row r="10" spans="1:19" s="382" customFormat="1" ht="20.25" customHeight="1">
      <c r="A10" s="375">
        <v>2012</v>
      </c>
      <c r="B10" s="376" t="s">
        <v>437</v>
      </c>
      <c r="C10" s="376"/>
      <c r="D10" s="377">
        <v>295215</v>
      </c>
      <c r="E10" s="378">
        <v>503.83</v>
      </c>
      <c r="F10" s="377">
        <v>247335</v>
      </c>
      <c r="G10" s="377"/>
      <c r="H10" s="377">
        <v>7411</v>
      </c>
      <c r="I10" s="377">
        <v>239924</v>
      </c>
      <c r="J10" s="377"/>
      <c r="K10" s="377"/>
      <c r="L10" s="377"/>
      <c r="M10" s="379"/>
      <c r="N10" s="380">
        <v>105.4</v>
      </c>
      <c r="O10" s="377">
        <v>47880</v>
      </c>
      <c r="P10" s="377">
        <v>0</v>
      </c>
      <c r="Q10" s="377">
        <v>47880</v>
      </c>
      <c r="R10" s="378">
        <v>398.4</v>
      </c>
      <c r="S10" s="381">
        <v>83.52</v>
      </c>
    </row>
    <row r="11" spans="1:19" s="382" customFormat="1" ht="20.25" customHeight="1">
      <c r="A11" s="375">
        <v>2013</v>
      </c>
      <c r="B11" s="376" t="s">
        <v>437</v>
      </c>
      <c r="C11" s="376"/>
      <c r="D11" s="377">
        <v>294565</v>
      </c>
      <c r="E11" s="378">
        <v>504.31</v>
      </c>
      <c r="F11" s="377">
        <v>247064</v>
      </c>
      <c r="G11" s="377"/>
      <c r="H11" s="377">
        <v>7858</v>
      </c>
      <c r="I11" s="377">
        <v>239206</v>
      </c>
      <c r="J11" s="377"/>
      <c r="K11" s="377"/>
      <c r="L11" s="377"/>
      <c r="M11" s="379"/>
      <c r="N11" s="380">
        <v>105.4</v>
      </c>
      <c r="O11" s="377">
        <v>47501</v>
      </c>
      <c r="P11" s="377"/>
      <c r="Q11" s="377">
        <v>47501</v>
      </c>
      <c r="R11" s="378">
        <v>398.90999999999997</v>
      </c>
      <c r="S11" s="381">
        <v>83.87</v>
      </c>
    </row>
    <row r="12" spans="1:19" s="18" customFormat="1" ht="20.25" customHeight="1">
      <c r="A12" s="383">
        <v>2014</v>
      </c>
      <c r="B12" s="384" t="s">
        <v>437</v>
      </c>
      <c r="C12" s="384"/>
      <c r="D12" s="385">
        <v>294459</v>
      </c>
      <c r="E12" s="386">
        <v>503.9</v>
      </c>
      <c r="F12" s="385">
        <v>246682</v>
      </c>
      <c r="G12" s="385"/>
      <c r="H12" s="385">
        <v>9475</v>
      </c>
      <c r="I12" s="385">
        <v>237207</v>
      </c>
      <c r="J12" s="385"/>
      <c r="K12" s="385"/>
      <c r="L12" s="385"/>
      <c r="M12" s="387"/>
      <c r="N12" s="388">
        <v>105.4</v>
      </c>
      <c r="O12" s="385">
        <v>47777</v>
      </c>
      <c r="P12" s="385"/>
      <c r="Q12" s="385">
        <v>47777</v>
      </c>
      <c r="R12" s="386">
        <v>398.5</v>
      </c>
      <c r="S12" s="389">
        <v>83.8</v>
      </c>
    </row>
    <row r="13" spans="1:19" s="18" customFormat="1" ht="20.25" customHeight="1">
      <c r="A13" s="383">
        <v>2015</v>
      </c>
      <c r="B13" s="384" t="s">
        <v>437</v>
      </c>
      <c r="C13" s="384"/>
      <c r="D13" s="385">
        <v>294073</v>
      </c>
      <c r="E13" s="386">
        <v>508.88</v>
      </c>
      <c r="F13" s="385">
        <v>246858</v>
      </c>
      <c r="G13" s="385"/>
      <c r="H13" s="385">
        <v>9656</v>
      </c>
      <c r="I13" s="385">
        <v>237202</v>
      </c>
      <c r="J13" s="385"/>
      <c r="K13" s="385"/>
      <c r="L13" s="385"/>
      <c r="M13" s="387"/>
      <c r="N13" s="388">
        <v>105.4</v>
      </c>
      <c r="O13" s="385">
        <v>47215</v>
      </c>
      <c r="P13" s="385"/>
      <c r="Q13" s="385">
        <v>47215</v>
      </c>
      <c r="R13" s="386">
        <v>398.5</v>
      </c>
      <c r="S13" s="390">
        <v>83.944462769448407</v>
      </c>
    </row>
    <row r="14" spans="1:19">
      <c r="A14" s="414" t="s">
        <v>438</v>
      </c>
      <c r="B14" s="414"/>
      <c r="C14" s="414"/>
      <c r="D14" s="414"/>
      <c r="E14" s="414"/>
      <c r="F14" s="19"/>
      <c r="G14" s="19"/>
    </row>
    <row r="15" spans="1:19">
      <c r="A15" s="2"/>
      <c r="B15" s="2"/>
      <c r="C15" s="2"/>
      <c r="D15" s="19"/>
      <c r="E15" s="19"/>
    </row>
    <row r="16" spans="1:19">
      <c r="A16" s="20"/>
      <c r="B16" s="20"/>
      <c r="C16" s="20"/>
      <c r="D16" s="2"/>
      <c r="E16" s="2"/>
    </row>
  </sheetData>
  <mergeCells count="21">
    <mergeCell ref="A1:J1"/>
    <mergeCell ref="N2:P2"/>
    <mergeCell ref="R2:S2"/>
    <mergeCell ref="B3:B7"/>
    <mergeCell ref="C3:C7"/>
    <mergeCell ref="D3:D7"/>
    <mergeCell ref="E3:E7"/>
    <mergeCell ref="F3:N3"/>
    <mergeCell ref="O3:R3"/>
    <mergeCell ref="S3:S7"/>
    <mergeCell ref="A14:E14"/>
    <mergeCell ref="F4:N4"/>
    <mergeCell ref="O4:R4"/>
    <mergeCell ref="F5:I5"/>
    <mergeCell ref="J5:M5"/>
    <mergeCell ref="N5:N7"/>
    <mergeCell ref="O5:Q5"/>
    <mergeCell ref="R5:R7"/>
    <mergeCell ref="F6:I6"/>
    <mergeCell ref="J6:M6"/>
    <mergeCell ref="O6:Q6"/>
  </mergeCells>
  <phoneticPr fontId="5" type="noConversion"/>
  <pageMargins left="0.39" right="0.11811023622047245" top="0.98425196850393704" bottom="0.98425196850393704" header="0.51181102362204722" footer="0.51181102362204722"/>
  <pageSetup paperSize="9" scale="9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view="pageBreakPreview" zoomScaleSheetLayoutView="100" workbookViewId="0">
      <selection activeCell="E18" sqref="E18"/>
    </sheetView>
  </sheetViews>
  <sheetFormatPr defaultColWidth="7.33203125" defaultRowHeight="16.5"/>
  <cols>
    <col min="1" max="1" width="4.6640625" style="3" customWidth="1"/>
    <col min="2" max="2" width="5.44140625" style="3" customWidth="1"/>
    <col min="3" max="3" width="9.21875" style="3" customWidth="1"/>
    <col min="4" max="4" width="13.44140625" style="3" customWidth="1"/>
    <col min="5" max="5" width="12.5546875" style="3" customWidth="1"/>
    <col min="6" max="6" width="12.88671875" style="3" customWidth="1"/>
    <col min="7" max="7" width="12" style="3" customWidth="1"/>
    <col min="8" max="8" width="12.6640625" style="3" customWidth="1"/>
    <col min="9" max="9" width="11.88671875" style="3" customWidth="1"/>
    <col min="10" max="10" width="14.33203125" style="3" customWidth="1"/>
    <col min="11" max="16384" width="7.33203125" style="3"/>
  </cols>
  <sheetData>
    <row r="1" spans="1:10" ht="21" customHeight="1">
      <c r="A1" s="511" t="s">
        <v>325</v>
      </c>
      <c r="B1" s="511"/>
      <c r="C1" s="511"/>
      <c r="D1" s="511"/>
      <c r="E1" s="511"/>
      <c r="F1" s="511"/>
      <c r="G1" s="511"/>
      <c r="H1" s="511"/>
      <c r="I1" s="511"/>
      <c r="J1" s="1"/>
    </row>
    <row r="2" spans="1:10" ht="21" customHeight="1" thickBot="1">
      <c r="A2" s="1"/>
      <c r="B2" s="1"/>
      <c r="C2" s="1"/>
      <c r="D2" s="1"/>
      <c r="E2" s="521" t="s">
        <v>142</v>
      </c>
      <c r="F2" s="521"/>
      <c r="G2" s="521"/>
      <c r="H2" s="11"/>
      <c r="I2" s="11" t="s">
        <v>143</v>
      </c>
      <c r="J2" s="11"/>
    </row>
    <row r="3" spans="1:10" ht="15" customHeight="1">
      <c r="A3" s="12" t="s">
        <v>46</v>
      </c>
      <c r="B3" s="513" t="s">
        <v>144</v>
      </c>
      <c r="C3" s="514" t="s">
        <v>145</v>
      </c>
      <c r="D3" s="514" t="s">
        <v>146</v>
      </c>
      <c r="E3" s="514" t="s">
        <v>147</v>
      </c>
      <c r="F3" s="522" t="s">
        <v>148</v>
      </c>
      <c r="G3" s="517"/>
      <c r="H3" s="517"/>
      <c r="I3" s="518"/>
      <c r="J3" s="519" t="s">
        <v>149</v>
      </c>
    </row>
    <row r="4" spans="1:10" ht="15" customHeight="1">
      <c r="A4" s="13"/>
      <c r="B4" s="507"/>
      <c r="C4" s="515"/>
      <c r="D4" s="507"/>
      <c r="E4" s="515"/>
      <c r="F4" s="523"/>
      <c r="G4" s="524"/>
      <c r="H4" s="524"/>
      <c r="I4" s="525"/>
      <c r="J4" s="520"/>
    </row>
    <row r="5" spans="1:10" ht="15" customHeight="1">
      <c r="A5" s="14"/>
      <c r="B5" s="507"/>
      <c r="C5" s="507"/>
      <c r="D5" s="507"/>
      <c r="E5" s="507"/>
      <c r="F5" s="523"/>
      <c r="G5" s="524"/>
      <c r="H5" s="524"/>
      <c r="I5" s="525"/>
      <c r="J5" s="520"/>
    </row>
    <row r="6" spans="1:10" ht="15" customHeight="1">
      <c r="A6" s="14"/>
      <c r="B6" s="507"/>
      <c r="C6" s="507"/>
      <c r="D6" s="507"/>
      <c r="E6" s="507"/>
      <c r="F6" s="500"/>
      <c r="G6" s="501"/>
      <c r="H6" s="501"/>
      <c r="I6" s="502"/>
      <c r="J6" s="520"/>
    </row>
    <row r="7" spans="1:10" ht="15" customHeight="1">
      <c r="A7" s="14"/>
      <c r="B7" s="507"/>
      <c r="C7" s="507"/>
      <c r="D7" s="507"/>
      <c r="E7" s="507"/>
      <c r="F7" s="137" t="s">
        <v>150</v>
      </c>
      <c r="G7" s="137" t="s">
        <v>151</v>
      </c>
      <c r="H7" s="137" t="s">
        <v>152</v>
      </c>
      <c r="I7" s="137" t="s">
        <v>153</v>
      </c>
      <c r="J7" s="520"/>
    </row>
    <row r="8" spans="1:10" ht="41.25" customHeight="1" thickBot="1">
      <c r="A8" s="15" t="s">
        <v>154</v>
      </c>
      <c r="B8" s="16" t="s">
        <v>155</v>
      </c>
      <c r="C8" s="16" t="s">
        <v>156</v>
      </c>
      <c r="D8" s="16" t="s">
        <v>157</v>
      </c>
      <c r="E8" s="16" t="s">
        <v>158</v>
      </c>
      <c r="F8" s="17" t="s">
        <v>159</v>
      </c>
      <c r="G8" s="16" t="s">
        <v>160</v>
      </c>
      <c r="H8" s="16" t="s">
        <v>161</v>
      </c>
      <c r="I8" s="16" t="s">
        <v>162</v>
      </c>
      <c r="J8" s="138" t="s">
        <v>163</v>
      </c>
    </row>
    <row r="9" spans="1:10" ht="31.5" customHeight="1" thickTop="1">
      <c r="A9" s="142">
        <v>2016</v>
      </c>
      <c r="B9" s="139" t="s">
        <v>164</v>
      </c>
      <c r="C9" s="139">
        <v>293036</v>
      </c>
      <c r="D9" s="140">
        <v>46829</v>
      </c>
      <c r="E9" s="139">
        <v>246207</v>
      </c>
      <c r="F9" s="141">
        <v>246207</v>
      </c>
      <c r="G9" s="139">
        <v>0</v>
      </c>
      <c r="H9" s="139">
        <v>9656</v>
      </c>
      <c r="I9" s="139">
        <v>236551</v>
      </c>
      <c r="J9" s="143">
        <v>84.2</v>
      </c>
    </row>
    <row r="10" spans="1:10" s="18" customFormat="1" ht="31.5" customHeight="1">
      <c r="A10" s="291">
        <v>2017</v>
      </c>
      <c r="B10" s="292" t="s">
        <v>203</v>
      </c>
      <c r="C10" s="292">
        <v>290528</v>
      </c>
      <c r="D10" s="292">
        <v>45653</v>
      </c>
      <c r="E10" s="292">
        <v>244875</v>
      </c>
      <c r="F10" s="293">
        <v>244875</v>
      </c>
      <c r="G10" s="292"/>
      <c r="H10" s="292">
        <v>9656</v>
      </c>
      <c r="I10" s="292">
        <v>235219</v>
      </c>
      <c r="J10" s="294">
        <v>84.3</v>
      </c>
    </row>
    <row r="11" spans="1:10" s="18" customFormat="1" ht="31.5" customHeight="1" thickBot="1">
      <c r="A11" s="295">
        <v>2018</v>
      </c>
      <c r="B11" s="296" t="s">
        <v>203</v>
      </c>
      <c r="C11" s="288">
        <v>287868</v>
      </c>
      <c r="D11" s="288">
        <v>45008</v>
      </c>
      <c r="E11" s="288">
        <v>242860</v>
      </c>
      <c r="F11" s="289">
        <v>242820</v>
      </c>
      <c r="G11" s="288"/>
      <c r="H11" s="288">
        <v>9656</v>
      </c>
      <c r="I11" s="288">
        <v>233164</v>
      </c>
      <c r="J11" s="290">
        <v>84.4</v>
      </c>
    </row>
    <row r="12" spans="1:10" s="179" customFormat="1" ht="31.5" customHeight="1" thickBot="1">
      <c r="A12" s="192">
        <v>2019</v>
      </c>
      <c r="B12" s="193" t="s">
        <v>244</v>
      </c>
      <c r="C12" s="193">
        <v>287479</v>
      </c>
      <c r="D12" s="193">
        <v>35694</v>
      </c>
      <c r="E12" s="193">
        <f>C12-D12</f>
        <v>251785</v>
      </c>
      <c r="F12" s="194">
        <f>G12+H12+I12</f>
        <v>251785</v>
      </c>
      <c r="G12" s="193"/>
      <c r="H12" s="193">
        <v>0</v>
      </c>
      <c r="I12" s="193">
        <v>251785</v>
      </c>
      <c r="J12" s="195">
        <v>87.6</v>
      </c>
    </row>
    <row r="13" spans="1:10">
      <c r="A13" s="414" t="s">
        <v>165</v>
      </c>
      <c r="B13" s="414"/>
      <c r="C13" s="414"/>
      <c r="D13" s="414"/>
      <c r="E13" s="414"/>
      <c r="F13" s="19"/>
      <c r="G13" s="19"/>
      <c r="H13" s="1"/>
      <c r="I13" s="1"/>
      <c r="J13" s="1"/>
    </row>
    <row r="14" spans="1:10">
      <c r="A14" s="2"/>
      <c r="B14" s="2"/>
      <c r="C14" s="2"/>
      <c r="D14" s="19"/>
      <c r="E14" s="19"/>
      <c r="F14" s="1"/>
      <c r="G14" s="1"/>
      <c r="H14" s="1"/>
      <c r="I14" s="1"/>
      <c r="J14" s="1"/>
    </row>
    <row r="15" spans="1:10">
      <c r="A15" s="20"/>
      <c r="B15" s="20"/>
      <c r="C15" s="20"/>
      <c r="D15" s="2"/>
      <c r="E15" s="2"/>
      <c r="F15" s="1"/>
      <c r="G15" s="1"/>
      <c r="H15" s="1"/>
      <c r="I15" s="1"/>
      <c r="J15" s="1"/>
    </row>
  </sheetData>
  <mergeCells count="9">
    <mergeCell ref="A1:I1"/>
    <mergeCell ref="E2:G2"/>
    <mergeCell ref="J3:J7"/>
    <mergeCell ref="F3:I6"/>
    <mergeCell ref="A13:E13"/>
    <mergeCell ref="D3:D7"/>
    <mergeCell ref="B3:B7"/>
    <mergeCell ref="C3:C7"/>
    <mergeCell ref="E3:E7"/>
  </mergeCells>
  <phoneticPr fontId="5" type="noConversion"/>
  <pageMargins left="0.39" right="0.11811023622047245" top="0.98425196850393704" bottom="0.98425196850393704" header="0.51181102362204722" footer="0.51181102362204722"/>
  <pageSetup paperSize="9" scale="9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view="pageBreakPreview" zoomScale="115" zoomScaleNormal="120" zoomScaleSheetLayoutView="115" workbookViewId="0">
      <selection activeCell="B15" sqref="B15:M15"/>
    </sheetView>
  </sheetViews>
  <sheetFormatPr defaultColWidth="7.5546875" defaultRowHeight="16.5"/>
  <cols>
    <col min="1" max="1" width="8.21875" style="2" customWidth="1"/>
    <col min="2" max="2" width="5.5546875" style="3" bestFit="1" customWidth="1"/>
    <col min="3" max="3" width="6.6640625" style="3" bestFit="1" customWidth="1"/>
    <col min="4" max="4" width="5.6640625" style="3" bestFit="1" customWidth="1"/>
    <col min="5" max="5" width="7.109375" style="3" bestFit="1" customWidth="1"/>
    <col min="6" max="6" width="6.5546875" style="3" bestFit="1" customWidth="1"/>
    <col min="7" max="7" width="5.109375" style="3" bestFit="1" customWidth="1"/>
    <col min="8" max="13" width="9.109375" style="3" customWidth="1"/>
    <col min="14" max="16384" width="7.5546875" style="2"/>
  </cols>
  <sheetData>
    <row r="1" spans="1:14" ht="21" customHeight="1">
      <c r="A1" s="528" t="s">
        <v>326</v>
      </c>
      <c r="B1" s="528"/>
      <c r="C1" s="528"/>
      <c r="D1" s="528"/>
      <c r="E1" s="528"/>
      <c r="F1" s="528"/>
      <c r="G1" s="528"/>
      <c r="H1" s="528"/>
      <c r="I1" s="1"/>
      <c r="J1" s="1"/>
      <c r="K1" s="1"/>
      <c r="L1" s="1"/>
      <c r="M1" s="1"/>
      <c r="N1" s="1"/>
    </row>
    <row r="2" spans="1:14" ht="19.5" customHeight="1" thickBot="1">
      <c r="A2" s="1"/>
      <c r="B2" s="1"/>
      <c r="C2" s="1"/>
      <c r="D2" s="1"/>
      <c r="E2" s="1"/>
      <c r="F2" s="1"/>
      <c r="G2" s="1"/>
      <c r="H2" s="1"/>
      <c r="I2" s="1"/>
      <c r="J2" s="512" t="s">
        <v>166</v>
      </c>
      <c r="K2" s="512"/>
      <c r="L2" s="533" t="s">
        <v>167</v>
      </c>
      <c r="M2" s="533"/>
      <c r="N2" s="3"/>
    </row>
    <row r="3" spans="1:14" ht="18" customHeight="1">
      <c r="A3" s="4" t="s">
        <v>46</v>
      </c>
      <c r="B3" s="529" t="s">
        <v>230</v>
      </c>
      <c r="C3" s="530"/>
      <c r="D3" s="530"/>
      <c r="E3" s="530"/>
      <c r="F3" s="530"/>
      <c r="G3" s="530"/>
      <c r="H3" s="529" t="s">
        <v>168</v>
      </c>
      <c r="I3" s="530"/>
      <c r="J3" s="530"/>
      <c r="K3" s="530"/>
      <c r="L3" s="530"/>
      <c r="M3" s="531"/>
      <c r="N3" s="1"/>
    </row>
    <row r="4" spans="1:14" ht="18" customHeight="1">
      <c r="A4" s="5"/>
      <c r="B4" s="508" t="s">
        <v>169</v>
      </c>
      <c r="C4" s="509"/>
      <c r="D4" s="509"/>
      <c r="E4" s="509"/>
      <c r="F4" s="509"/>
      <c r="G4" s="510"/>
      <c r="H4" s="508" t="s">
        <v>170</v>
      </c>
      <c r="I4" s="509"/>
      <c r="J4" s="509"/>
      <c r="K4" s="509"/>
      <c r="L4" s="509"/>
      <c r="M4" s="532"/>
      <c r="N4" s="1"/>
    </row>
    <row r="5" spans="1:14" s="3" customFormat="1" ht="18" customHeight="1">
      <c r="A5" s="6"/>
      <c r="B5" s="526" t="s">
        <v>171</v>
      </c>
      <c r="C5" s="526" t="s">
        <v>172</v>
      </c>
      <c r="D5" s="526" t="s">
        <v>231</v>
      </c>
      <c r="E5" s="526" t="s">
        <v>173</v>
      </c>
      <c r="F5" s="526" t="s">
        <v>174</v>
      </c>
      <c r="G5" s="526" t="s">
        <v>175</v>
      </c>
      <c r="H5" s="202" t="s">
        <v>232</v>
      </c>
      <c r="I5" s="202" t="s">
        <v>176</v>
      </c>
      <c r="J5" s="202" t="s">
        <v>177</v>
      </c>
      <c r="K5" s="202" t="s">
        <v>233</v>
      </c>
      <c r="L5" s="202" t="s">
        <v>234</v>
      </c>
      <c r="M5" s="7" t="s">
        <v>178</v>
      </c>
    </row>
    <row r="6" spans="1:14" s="3" customFormat="1" ht="18" customHeight="1">
      <c r="A6" s="6" t="s">
        <v>154</v>
      </c>
      <c r="B6" s="527"/>
      <c r="C6" s="527"/>
      <c r="D6" s="527"/>
      <c r="E6" s="527"/>
      <c r="F6" s="527"/>
      <c r="G6" s="527"/>
      <c r="H6" s="203" t="s">
        <v>179</v>
      </c>
      <c r="I6" s="203" t="s">
        <v>180</v>
      </c>
      <c r="J6" s="203" t="s">
        <v>116</v>
      </c>
      <c r="K6" s="203" t="s">
        <v>181</v>
      </c>
      <c r="L6" s="203" t="s">
        <v>116</v>
      </c>
      <c r="M6" s="8" t="s">
        <v>117</v>
      </c>
    </row>
    <row r="7" spans="1:14" s="3" customFormat="1" ht="67.5" customHeight="1" thickBot="1">
      <c r="A7" s="163" t="s">
        <v>182</v>
      </c>
      <c r="B7" s="164" t="s">
        <v>183</v>
      </c>
      <c r="C7" s="164" t="s">
        <v>184</v>
      </c>
      <c r="D7" s="164" t="s">
        <v>185</v>
      </c>
      <c r="E7" s="165" t="s">
        <v>186</v>
      </c>
      <c r="F7" s="164" t="s">
        <v>187</v>
      </c>
      <c r="G7" s="164" t="s">
        <v>188</v>
      </c>
      <c r="H7" s="166" t="s">
        <v>189</v>
      </c>
      <c r="I7" s="166" t="s">
        <v>190</v>
      </c>
      <c r="J7" s="165" t="s">
        <v>191</v>
      </c>
      <c r="K7" s="165" t="s">
        <v>192</v>
      </c>
      <c r="L7" s="165" t="s">
        <v>193</v>
      </c>
      <c r="M7" s="167" t="s">
        <v>194</v>
      </c>
    </row>
    <row r="8" spans="1:14" s="9" customFormat="1" ht="2.25" hidden="1" customHeight="1">
      <c r="A8" s="298">
        <v>2012</v>
      </c>
      <c r="B8" s="134">
        <v>5624</v>
      </c>
      <c r="C8" s="134">
        <v>1328</v>
      </c>
      <c r="D8" s="134">
        <v>2598</v>
      </c>
      <c r="E8" s="153">
        <v>320</v>
      </c>
      <c r="F8" s="153">
        <v>1378</v>
      </c>
      <c r="G8" s="153">
        <v>0</v>
      </c>
      <c r="H8" s="153">
        <v>77462</v>
      </c>
      <c r="I8" s="153">
        <v>5624</v>
      </c>
      <c r="J8" s="134">
        <v>72.599999999999994</v>
      </c>
      <c r="K8" s="134">
        <v>40673</v>
      </c>
      <c r="L8" s="134">
        <v>525.1</v>
      </c>
      <c r="M8" s="299">
        <v>13.8</v>
      </c>
    </row>
    <row r="9" spans="1:14" s="9" customFormat="1" ht="19.5" customHeight="1">
      <c r="A9" s="298">
        <v>2013</v>
      </c>
      <c r="B9" s="134">
        <v>5460</v>
      </c>
      <c r="C9" s="134">
        <v>1274</v>
      </c>
      <c r="D9" s="134">
        <v>2397</v>
      </c>
      <c r="E9" s="153">
        <v>334</v>
      </c>
      <c r="F9" s="153">
        <v>1455</v>
      </c>
      <c r="G9" s="153">
        <v>0</v>
      </c>
      <c r="H9" s="153">
        <v>79383</v>
      </c>
      <c r="I9" s="153">
        <v>5460</v>
      </c>
      <c r="J9" s="134">
        <v>68.7</v>
      </c>
      <c r="K9" s="134">
        <v>40109</v>
      </c>
      <c r="L9" s="134">
        <v>505.2</v>
      </c>
      <c r="M9" s="299">
        <v>13.6</v>
      </c>
    </row>
    <row r="10" spans="1:14" s="3" customFormat="1" ht="19.5" customHeight="1">
      <c r="A10" s="300">
        <v>2014</v>
      </c>
      <c r="B10" s="134">
        <v>5426</v>
      </c>
      <c r="C10" s="135">
        <v>1232</v>
      </c>
      <c r="D10" s="135">
        <v>2378</v>
      </c>
      <c r="E10" s="154">
        <v>334</v>
      </c>
      <c r="F10" s="154">
        <v>1482</v>
      </c>
      <c r="G10" s="154">
        <v>0</v>
      </c>
      <c r="H10" s="154">
        <v>80918</v>
      </c>
      <c r="I10" s="154">
        <v>5426</v>
      </c>
      <c r="J10" s="135">
        <v>67</v>
      </c>
      <c r="K10" s="135">
        <v>42783</v>
      </c>
      <c r="L10" s="135">
        <v>528.72</v>
      </c>
      <c r="M10" s="301">
        <v>12.68</v>
      </c>
    </row>
    <row r="11" spans="1:14" s="3" customFormat="1" ht="19.5" customHeight="1">
      <c r="A11" s="300">
        <v>2015</v>
      </c>
      <c r="B11" s="134">
        <v>6177</v>
      </c>
      <c r="C11" s="135">
        <v>1351</v>
      </c>
      <c r="D11" s="135">
        <v>2723</v>
      </c>
      <c r="E11" s="154">
        <v>434</v>
      </c>
      <c r="F11" s="154">
        <v>1669</v>
      </c>
      <c r="G11" s="154">
        <v>0</v>
      </c>
      <c r="H11" s="154">
        <v>83516</v>
      </c>
      <c r="I11" s="154">
        <v>6177</v>
      </c>
      <c r="J11" s="135">
        <v>74</v>
      </c>
      <c r="K11" s="135">
        <v>46153</v>
      </c>
      <c r="L11" s="135">
        <v>552</v>
      </c>
      <c r="M11" s="301">
        <v>13</v>
      </c>
    </row>
    <row r="12" spans="1:14" s="3" customFormat="1" ht="19.5" customHeight="1">
      <c r="A12" s="300">
        <v>2016</v>
      </c>
      <c r="B12" s="134">
        <v>11821</v>
      </c>
      <c r="C12" s="135">
        <v>2452</v>
      </c>
      <c r="D12" s="135">
        <v>5155</v>
      </c>
      <c r="E12" s="154">
        <v>927</v>
      </c>
      <c r="F12" s="154">
        <v>3287</v>
      </c>
      <c r="G12" s="154">
        <v>0</v>
      </c>
      <c r="H12" s="154">
        <v>82309</v>
      </c>
      <c r="I12" s="154">
        <v>11821</v>
      </c>
      <c r="J12" s="135">
        <v>143.6</v>
      </c>
      <c r="K12" s="135">
        <v>44585</v>
      </c>
      <c r="L12" s="135">
        <v>541</v>
      </c>
      <c r="M12" s="301">
        <v>13</v>
      </c>
    </row>
    <row r="13" spans="1:14" s="136" customFormat="1" ht="18" customHeight="1">
      <c r="A13" s="302">
        <v>2017</v>
      </c>
      <c r="B13" s="297">
        <v>16192</v>
      </c>
      <c r="C13" s="154">
        <v>3290</v>
      </c>
      <c r="D13" s="154">
        <v>8371</v>
      </c>
      <c r="E13" s="154">
        <v>1452</v>
      </c>
      <c r="F13" s="154">
        <v>3079</v>
      </c>
      <c r="G13" s="154">
        <v>0</v>
      </c>
      <c r="H13" s="154">
        <v>70364</v>
      </c>
      <c r="I13" s="154">
        <v>16192</v>
      </c>
      <c r="J13" s="154">
        <v>230</v>
      </c>
      <c r="K13" s="154">
        <v>42665</v>
      </c>
      <c r="L13" s="154">
        <v>606</v>
      </c>
      <c r="M13" s="303">
        <v>38</v>
      </c>
    </row>
    <row r="14" spans="1:14" s="136" customFormat="1" ht="18" customHeight="1">
      <c r="A14" s="302">
        <v>2018</v>
      </c>
      <c r="B14" s="307">
        <v>17904</v>
      </c>
      <c r="C14" s="135">
        <v>3791</v>
      </c>
      <c r="D14" s="135">
        <v>9514</v>
      </c>
      <c r="E14" s="135">
        <v>1723</v>
      </c>
      <c r="F14" s="135">
        <v>2876</v>
      </c>
      <c r="G14" s="135">
        <v>0</v>
      </c>
      <c r="H14" s="135">
        <v>62101</v>
      </c>
      <c r="I14" s="135">
        <v>17904</v>
      </c>
      <c r="J14" s="135">
        <v>288</v>
      </c>
      <c r="K14" s="135">
        <v>45770</v>
      </c>
      <c r="L14" s="135">
        <v>737</v>
      </c>
      <c r="M14" s="301">
        <v>39</v>
      </c>
    </row>
    <row r="15" spans="1:14" s="181" customFormat="1" ht="18.75" customHeight="1" thickBot="1">
      <c r="A15" s="304">
        <v>2019</v>
      </c>
      <c r="B15" s="305">
        <v>18142</v>
      </c>
      <c r="C15" s="305">
        <v>3839</v>
      </c>
      <c r="D15" s="305">
        <v>9957</v>
      </c>
      <c r="E15" s="305">
        <v>1567</v>
      </c>
      <c r="F15" s="305">
        <v>2779</v>
      </c>
      <c r="G15" s="305">
        <v>0</v>
      </c>
      <c r="H15" s="305">
        <v>61459</v>
      </c>
      <c r="I15" s="305">
        <v>18142</v>
      </c>
      <c r="J15" s="305">
        <v>295</v>
      </c>
      <c r="K15" s="305">
        <v>46258</v>
      </c>
      <c r="L15" s="305">
        <v>752</v>
      </c>
      <c r="M15" s="306">
        <v>39</v>
      </c>
      <c r="N15" s="180"/>
    </row>
    <row r="16" spans="1:14">
      <c r="A16" s="308" t="s">
        <v>195</v>
      </c>
      <c r="B16" s="2"/>
      <c r="C16" s="10"/>
      <c r="D16" s="10"/>
      <c r="E16" s="10"/>
      <c r="F16" s="10"/>
      <c r="G16" s="10"/>
      <c r="H16" s="2"/>
      <c r="I16" s="2"/>
      <c r="J16" s="2"/>
      <c r="K16" s="2"/>
      <c r="L16" s="2"/>
      <c r="M16" s="2"/>
      <c r="N16" s="1"/>
    </row>
    <row r="17" spans="1:13">
      <c r="A17" s="1"/>
      <c r="B17" s="1"/>
      <c r="C17" s="1"/>
      <c r="D17" s="1"/>
      <c r="E17" s="1"/>
      <c r="F17" s="1"/>
      <c r="G17" s="2"/>
      <c r="H17" s="2"/>
      <c r="I17" s="2"/>
      <c r="J17" s="2"/>
      <c r="K17" s="2"/>
      <c r="L17" s="2"/>
      <c r="M17" s="2"/>
    </row>
  </sheetData>
  <mergeCells count="13">
    <mergeCell ref="A1:H1"/>
    <mergeCell ref="B3:G3"/>
    <mergeCell ref="H3:M3"/>
    <mergeCell ref="B4:G4"/>
    <mergeCell ref="H4:M4"/>
    <mergeCell ref="L2:M2"/>
    <mergeCell ref="J2:K2"/>
    <mergeCell ref="G5:G6"/>
    <mergeCell ref="B5:B6"/>
    <mergeCell ref="C5:C6"/>
    <mergeCell ref="D5:D6"/>
    <mergeCell ref="E5:E6"/>
    <mergeCell ref="F5:F6"/>
  </mergeCells>
  <phoneticPr fontId="5" type="noConversion"/>
  <pageMargins left="0.55118110236220474" right="0.15748031496062992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activeCell="Z5" sqref="Z5"/>
    </sheetView>
  </sheetViews>
  <sheetFormatPr defaultRowHeight="13.5"/>
  <cols>
    <col min="2" max="3" width="7.77734375" bestFit="1" customWidth="1"/>
    <col min="4" max="5" width="5.77734375" customWidth="1"/>
    <col min="6" max="7" width="6.6640625" bestFit="1" customWidth="1"/>
    <col min="8" max="8" width="5.77734375" customWidth="1"/>
    <col min="9" max="9" width="6.6640625" bestFit="1" customWidth="1"/>
    <col min="10" max="12" width="5.77734375" customWidth="1"/>
    <col min="13" max="14" width="6.6640625" bestFit="1" customWidth="1"/>
    <col min="15" max="15" width="5.77734375" customWidth="1"/>
    <col min="16" max="18" width="6.6640625" bestFit="1" customWidth="1"/>
    <col min="19" max="19" width="5.77734375" customWidth="1"/>
    <col min="20" max="20" width="6.6640625" bestFit="1" customWidth="1"/>
    <col min="21" max="23" width="5.77734375" customWidth="1"/>
    <col min="24" max="24" width="6.6640625" bestFit="1" customWidth="1"/>
    <col min="25" max="25" width="5.77734375" customWidth="1"/>
  </cols>
  <sheetData>
    <row r="1" spans="1:25" ht="20.25">
      <c r="A1" s="415" t="s">
        <v>327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</row>
    <row r="2" spans="1:25" ht="14.25" thickBot="1">
      <c r="A2" s="416" t="s">
        <v>293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7" t="s">
        <v>294</v>
      </c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</row>
    <row r="3" spans="1:25">
      <c r="A3" s="535"/>
      <c r="B3" s="537" t="s">
        <v>295</v>
      </c>
      <c r="C3" s="537" t="s">
        <v>296</v>
      </c>
      <c r="D3" s="537" t="s">
        <v>297</v>
      </c>
      <c r="E3" s="538" t="s">
        <v>298</v>
      </c>
      <c r="F3" s="538"/>
      <c r="G3" s="538"/>
      <c r="H3" s="538"/>
      <c r="I3" s="538"/>
      <c r="J3" s="538"/>
      <c r="K3" s="538"/>
      <c r="L3" s="538" t="s">
        <v>299</v>
      </c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7" t="s">
        <v>300</v>
      </c>
      <c r="X3" s="537" t="s">
        <v>301</v>
      </c>
      <c r="Y3" s="540" t="s">
        <v>302</v>
      </c>
    </row>
    <row r="4" spans="1:25" ht="23.25" customHeight="1">
      <c r="A4" s="536"/>
      <c r="B4" s="534"/>
      <c r="C4" s="534"/>
      <c r="D4" s="534"/>
      <c r="E4" s="534" t="s">
        <v>303</v>
      </c>
      <c r="F4" s="534" t="s">
        <v>295</v>
      </c>
      <c r="G4" s="534" t="s">
        <v>296</v>
      </c>
      <c r="H4" s="534" t="s">
        <v>304</v>
      </c>
      <c r="I4" s="539"/>
      <c r="J4" s="534" t="s">
        <v>305</v>
      </c>
      <c r="K4" s="534" t="s">
        <v>306</v>
      </c>
      <c r="L4" s="534" t="s">
        <v>307</v>
      </c>
      <c r="M4" s="534" t="s">
        <v>308</v>
      </c>
      <c r="N4" s="534"/>
      <c r="O4" s="534"/>
      <c r="P4" s="534"/>
      <c r="Q4" s="534" t="s">
        <v>309</v>
      </c>
      <c r="R4" s="539"/>
      <c r="S4" s="539"/>
      <c r="T4" s="539"/>
      <c r="U4" s="539"/>
      <c r="V4" s="539"/>
      <c r="W4" s="539"/>
      <c r="X4" s="539"/>
      <c r="Y4" s="541"/>
    </row>
    <row r="5" spans="1:25" ht="28.5" customHeight="1">
      <c r="A5" s="536"/>
      <c r="B5" s="534"/>
      <c r="C5" s="534"/>
      <c r="D5" s="534"/>
      <c r="E5" s="534"/>
      <c r="F5" s="534"/>
      <c r="G5" s="534"/>
      <c r="H5" s="534" t="s">
        <v>310</v>
      </c>
      <c r="I5" s="534" t="s">
        <v>311</v>
      </c>
      <c r="J5" s="534"/>
      <c r="K5" s="534"/>
      <c r="L5" s="534"/>
      <c r="M5" s="534" t="s">
        <v>312</v>
      </c>
      <c r="N5" s="534" t="s">
        <v>313</v>
      </c>
      <c r="O5" s="534" t="s">
        <v>314</v>
      </c>
      <c r="P5" s="539"/>
      <c r="Q5" s="534" t="s">
        <v>312</v>
      </c>
      <c r="R5" s="534" t="s">
        <v>313</v>
      </c>
      <c r="S5" s="534" t="s">
        <v>314</v>
      </c>
      <c r="T5" s="539"/>
      <c r="U5" s="534" t="s">
        <v>315</v>
      </c>
      <c r="V5" s="534" t="s">
        <v>316</v>
      </c>
      <c r="W5" s="539"/>
      <c r="X5" s="539"/>
      <c r="Y5" s="541"/>
    </row>
    <row r="6" spans="1:25">
      <c r="A6" s="536"/>
      <c r="B6" s="534"/>
      <c r="C6" s="534"/>
      <c r="D6" s="534"/>
      <c r="E6" s="534"/>
      <c r="F6" s="534"/>
      <c r="G6" s="534"/>
      <c r="H6" s="534"/>
      <c r="I6" s="534"/>
      <c r="J6" s="539"/>
      <c r="K6" s="534"/>
      <c r="L6" s="534"/>
      <c r="M6" s="539"/>
      <c r="N6" s="539"/>
      <c r="O6" s="204" t="s">
        <v>317</v>
      </c>
      <c r="P6" s="204" t="s">
        <v>318</v>
      </c>
      <c r="Q6" s="539"/>
      <c r="R6" s="539"/>
      <c r="S6" s="204" t="s">
        <v>317</v>
      </c>
      <c r="T6" s="204" t="s">
        <v>318</v>
      </c>
      <c r="U6" s="539"/>
      <c r="V6" s="539"/>
      <c r="W6" s="539"/>
      <c r="X6" s="539"/>
      <c r="Y6" s="541"/>
    </row>
    <row r="7" spans="1:25" ht="37.5" customHeight="1" thickBot="1">
      <c r="A7" s="309">
        <v>2019</v>
      </c>
      <c r="B7" s="391">
        <v>1227842</v>
      </c>
      <c r="C7" s="392">
        <v>1170670</v>
      </c>
      <c r="D7" s="392">
        <v>91.6</v>
      </c>
      <c r="E7" s="392">
        <v>67.099999999999994</v>
      </c>
      <c r="F7" s="392">
        <v>292498</v>
      </c>
      <c r="G7" s="392">
        <v>284034</v>
      </c>
      <c r="H7" s="392">
        <v>23338</v>
      </c>
      <c r="I7" s="392">
        <v>142567</v>
      </c>
      <c r="J7" s="392">
        <v>29115</v>
      </c>
      <c r="K7" s="392">
        <v>89014</v>
      </c>
      <c r="L7" s="392">
        <v>52.9</v>
      </c>
      <c r="M7" s="392">
        <v>564496</v>
      </c>
      <c r="N7" s="392">
        <v>465327</v>
      </c>
      <c r="O7" s="392">
        <v>0</v>
      </c>
      <c r="P7" s="392">
        <v>465327</v>
      </c>
      <c r="Q7" s="392">
        <v>421478</v>
      </c>
      <c r="R7" s="392">
        <v>421309</v>
      </c>
      <c r="S7" s="392">
        <v>57608</v>
      </c>
      <c r="T7" s="392">
        <v>274225</v>
      </c>
      <c r="U7" s="392">
        <v>46663</v>
      </c>
      <c r="V7" s="392">
        <v>42813</v>
      </c>
      <c r="W7" s="392">
        <v>18909</v>
      </c>
      <c r="X7" s="392">
        <v>127446</v>
      </c>
      <c r="Y7" s="393">
        <v>172</v>
      </c>
    </row>
    <row r="8" spans="1:25">
      <c r="A8" s="416" t="s">
        <v>319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7" t="s">
        <v>229</v>
      </c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</row>
  </sheetData>
  <mergeCells count="33">
    <mergeCell ref="N5:N6"/>
    <mergeCell ref="O5:P5"/>
    <mergeCell ref="V5:V6"/>
    <mergeCell ref="A8:K8"/>
    <mergeCell ref="L8:Y8"/>
    <mergeCell ref="X3:X6"/>
    <mergeCell ref="Y3:Y6"/>
    <mergeCell ref="E4:E6"/>
    <mergeCell ref="F4:F6"/>
    <mergeCell ref="G4:G6"/>
    <mergeCell ref="Q5:Q6"/>
    <mergeCell ref="R5:R6"/>
    <mergeCell ref="S5:T5"/>
    <mergeCell ref="U5:U6"/>
    <mergeCell ref="H4:I4"/>
    <mergeCell ref="I5:I6"/>
    <mergeCell ref="K4:K6"/>
    <mergeCell ref="L4:L6"/>
    <mergeCell ref="M4:P4"/>
    <mergeCell ref="A1:Y1"/>
    <mergeCell ref="A2:K2"/>
    <mergeCell ref="L2:Y2"/>
    <mergeCell ref="A3:A6"/>
    <mergeCell ref="B3:B6"/>
    <mergeCell ref="C3:C6"/>
    <mergeCell ref="D3:D6"/>
    <mergeCell ref="E3:K3"/>
    <mergeCell ref="L3:V3"/>
    <mergeCell ref="W3:W6"/>
    <mergeCell ref="Q4:V4"/>
    <mergeCell ref="H5:H6"/>
    <mergeCell ref="M5:M6"/>
    <mergeCell ref="J4:J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7</vt:i4>
      </vt:variant>
    </vt:vector>
  </HeadingPairs>
  <TitlesOfParts>
    <vt:vector size="24" baseType="lpstr">
      <vt:lpstr>1.발전현황</vt:lpstr>
      <vt:lpstr>2.용도별전력사용량</vt:lpstr>
      <vt:lpstr>3.제조업중분류별전력사용량(1)</vt:lpstr>
      <vt:lpstr>3.제조업중분류별전력사용량(2)</vt:lpstr>
      <vt:lpstr>4.가스공급량</vt:lpstr>
      <vt:lpstr>5.도시가스 용도별 공급량</vt:lpstr>
      <vt:lpstr>6.도시가스보급률</vt:lpstr>
      <vt:lpstr>7.고압가스 시설현황</vt:lpstr>
      <vt:lpstr> 8.상수도 보급현황</vt:lpstr>
      <vt:lpstr>9.상수도관</vt:lpstr>
      <vt:lpstr>9.상수도관(표준서식)</vt:lpstr>
      <vt:lpstr>10.급수사용량 </vt:lpstr>
      <vt:lpstr>11.급수사용료부과</vt:lpstr>
      <vt:lpstr>12.하수도인구및보급률</vt:lpstr>
      <vt:lpstr>12.하수도인구및보급률(표준서식)</vt:lpstr>
      <vt:lpstr>13.하수사용료부과</vt:lpstr>
      <vt:lpstr>14.하수관거</vt:lpstr>
      <vt:lpstr>' 8.상수도 보급현황'!Print_Area</vt:lpstr>
      <vt:lpstr>'10.급수사용량 '!Print_Area</vt:lpstr>
      <vt:lpstr>'11.급수사용료부과'!Print_Area</vt:lpstr>
      <vt:lpstr>'13.하수사용료부과'!Print_Area</vt:lpstr>
      <vt:lpstr>'2.용도별전력사용량'!Print_Area</vt:lpstr>
      <vt:lpstr>'3.제조업중분류별전력사용량(1)'!Print_Area</vt:lpstr>
      <vt:lpstr>'4.가스공급량'!Print_Area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2019-06-17T08:56:44Z</cp:lastPrinted>
  <dcterms:created xsi:type="dcterms:W3CDTF">2013-10-15T05:22:38Z</dcterms:created>
  <dcterms:modified xsi:type="dcterms:W3CDTF">2021-02-09T08:14:15Z</dcterms:modified>
</cp:coreProperties>
</file>